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15210" windowHeight="8265" activeTab="1"/>
  </bookViews>
  <sheets>
    <sheet name="patientvolume_c1a" sheetId="1" r:id="rId1"/>
    <sheet name="Sheet1" sheetId="2" r:id="rId2"/>
  </sheets>
  <calcPr calcId="125725"/>
  <pivotCaches>
    <pivotCache cacheId="6" r:id="rId3"/>
  </pivotCaches>
</workbook>
</file>

<file path=xl/calcChain.xml><?xml version="1.0" encoding="utf-8"?>
<calcChain xmlns="http://schemas.openxmlformats.org/spreadsheetml/2006/main">
  <c r="J8" i="2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7"/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2"/>
</calcChain>
</file>

<file path=xl/sharedStrings.xml><?xml version="1.0" encoding="utf-8"?>
<sst xmlns="http://schemas.openxmlformats.org/spreadsheetml/2006/main" count="283" uniqueCount="83">
  <si>
    <t>UserName</t>
  </si>
  <si>
    <t>County</t>
  </si>
  <si>
    <t>txtCounty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</si>
  <si>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</si>
  <si>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</si>
  <si>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</si>
  <si>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</si>
  <si>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</si>
  <si>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</si>
  <si>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</si>
  <si>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</si>
  <si>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</si>
  <si>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MD09078</t>
  </si>
  <si>
    <t>ANNE ARUNDEL</t>
  </si>
  <si>
    <t>PRINCE GEORGES</t>
  </si>
  <si>
    <t>MD07427</t>
  </si>
  <si>
    <t>ST. MARYS</t>
  </si>
  <si>
    <t>MD12070</t>
  </si>
  <si>
    <t>MONTGOMERY</t>
  </si>
  <si>
    <t>HOWARD</t>
  </si>
  <si>
    <t>HARFORD</t>
  </si>
  <si>
    <t>MD07441</t>
  </si>
  <si>
    <t>TALBOT</t>
  </si>
  <si>
    <t>MD10249</t>
  </si>
  <si>
    <t>MD12148</t>
  </si>
  <si>
    <t>MD07990</t>
  </si>
  <si>
    <t>BALTIMORE CITY</t>
  </si>
  <si>
    <t>BALTIMORE</t>
  </si>
  <si>
    <t>CARROLL</t>
  </si>
  <si>
    <t>CECIL</t>
  </si>
  <si>
    <t>MD00004</t>
  </si>
  <si>
    <t>MD07423</t>
  </si>
  <si>
    <t>GARRETT</t>
  </si>
  <si>
    <t>MD07988</t>
  </si>
  <si>
    <t>ALLEGANY</t>
  </si>
  <si>
    <t>CAROLINE</t>
  </si>
  <si>
    <t>PENNSYLVANIA</t>
  </si>
  <si>
    <t>VIRGINIA</t>
  </si>
  <si>
    <t>All Other States/Foreign Countries</t>
  </si>
  <si>
    <t>MD07418</t>
  </si>
  <si>
    <t>MD07438</t>
  </si>
  <si>
    <t>MD07430</t>
  </si>
  <si>
    <t>WASHINGTON</t>
  </si>
  <si>
    <t>MD07431</t>
  </si>
  <si>
    <t>MD07415</t>
  </si>
  <si>
    <t>QUEEN ANNES</t>
  </si>
  <si>
    <t>MD07422</t>
  </si>
  <si>
    <t>FREDERICK</t>
  </si>
  <si>
    <t>MD07437</t>
  </si>
  <si>
    <t>MD00002</t>
  </si>
  <si>
    <t>KENT</t>
  </si>
  <si>
    <t>MD07414</t>
  </si>
  <si>
    <t>MD07975</t>
  </si>
  <si>
    <t>MD07419</t>
  </si>
  <si>
    <t>MD00016</t>
  </si>
  <si>
    <t>DORCHESTER</t>
  </si>
  <si>
    <t>SOMERSET</t>
  </si>
  <si>
    <t>WICOMICO</t>
  </si>
  <si>
    <t>WORCESTER</t>
  </si>
  <si>
    <t>DELAWARE</t>
  </si>
  <si>
    <t>MD00007</t>
  </si>
  <si>
    <t>CALVERT</t>
  </si>
  <si>
    <t>MD07417</t>
  </si>
  <si>
    <t>MD07424</t>
  </si>
  <si>
    <t>MD07413</t>
  </si>
  <si>
    <t>MD07433</t>
  </si>
  <si>
    <t>MD09864</t>
  </si>
  <si>
    <t>MD00022</t>
  </si>
  <si>
    <t>CHARLES</t>
  </si>
  <si>
    <t>MD07421</t>
  </si>
  <si>
    <t>Admit</t>
  </si>
  <si>
    <t>Values</t>
  </si>
  <si>
    <t>Sum of Patients</t>
  </si>
  <si>
    <t>Sum of Deaths</t>
  </si>
  <si>
    <t>Sum of NonDeathDischarges</t>
  </si>
  <si>
    <t>Sum of Admit</t>
  </si>
  <si>
    <t>Row Labels</t>
  </si>
  <si>
    <t>Grand Total</t>
  </si>
  <si>
    <t>Sum of Carryovers</t>
  </si>
  <si>
    <t>Sum of Deaths + Non-Death Discharges</t>
  </si>
  <si>
    <t>Sum of Admits + Carryovers</t>
  </si>
  <si>
    <t>Maryland Hospice Utilization (2012)</t>
  </si>
  <si>
    <t>Source "patientvolume_c1a_SS calc.xlsx" in F:\Hospice\2012\data\public use\</t>
  </si>
</sst>
</file>

<file path=xl/styles.xml><?xml version="1.0" encoding="utf-8"?>
<styleSheet xmlns="http://schemas.openxmlformats.org/spreadsheetml/2006/main">
  <fonts count="19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006100"/>
      <name val="Times New Roman"/>
      <family val="2"/>
    </font>
    <font>
      <sz val="11"/>
      <color rgb="FF9C0006"/>
      <name val="Times New Roman"/>
      <family val="2"/>
    </font>
    <font>
      <sz val="11"/>
      <color rgb="FF9C6500"/>
      <name val="Times New Roman"/>
      <family val="2"/>
    </font>
    <font>
      <sz val="11"/>
      <color rgb="FF3F3F76"/>
      <name val="Times New Roman"/>
      <family val="2"/>
    </font>
    <font>
      <b/>
      <sz val="11"/>
      <color rgb="FF3F3F3F"/>
      <name val="Times New Roman"/>
      <family val="2"/>
    </font>
    <font>
      <b/>
      <sz val="11"/>
      <color rgb="FFFA7D00"/>
      <name val="Times New Roman"/>
      <family val="2"/>
    </font>
    <font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rgb="FFFF0000"/>
      <name val="Times New Roman"/>
      <family val="2"/>
    </font>
    <font>
      <i/>
      <sz val="11"/>
      <color rgb="FF7F7F7F"/>
      <name val="Times New Roman"/>
      <family val="2"/>
    </font>
    <font>
      <b/>
      <sz val="11"/>
      <color theme="1"/>
      <name val="Times New Roman"/>
      <family val="2"/>
    </font>
    <font>
      <sz val="11"/>
      <color theme="0"/>
      <name val="Times New Roman"/>
      <family val="2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 applyAlignment="1">
      <alignment horizontal="center" wrapText="1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rinivas Sridhara" refreshedDate="41859.579389236111" createdVersion="3" refreshedVersion="3" minRefreshableVersion="3" recordCount="115">
  <cacheSource type="worksheet">
    <worksheetSource ref="A1:M116" sheet="patientvolume_c1a"/>
  </cacheSource>
  <cacheFields count="13">
    <cacheField name="UserName" numFmtId="0">
      <sharedItems count="30">
        <s v="MD09078"/>
        <s v="MD07427"/>
        <s v="MD12070"/>
        <s v="MD07441"/>
        <s v="MD10249"/>
        <s v="MD12148"/>
        <s v="MD07990"/>
        <s v="MD00004"/>
        <s v="MD07423"/>
        <s v="MD07988"/>
        <s v="MD07418"/>
        <s v="MD07438"/>
        <s v="MD07430"/>
        <s v="MD07431"/>
        <s v="MD07415"/>
        <s v="MD07422"/>
        <s v="MD07437"/>
        <s v="MD00002"/>
        <s v="MD07414"/>
        <s v="MD07975"/>
        <s v="MD07419"/>
        <s v="MD00016"/>
        <s v="MD00007"/>
        <s v="MD07417"/>
        <s v="MD07424"/>
        <s v="MD07413"/>
        <s v="MD07433"/>
        <s v="MD09864"/>
        <s v="MD00022"/>
        <s v="MD07421"/>
      </sharedItems>
    </cacheField>
    <cacheField name="County" numFmtId="0">
      <sharedItems containsSemiMixedTypes="0" containsString="0" containsNumber="1" containsInteger="1" minValue="1" maxValue="88" count="28">
        <n v="2"/>
        <n v="16"/>
        <n v="18"/>
        <n v="15"/>
        <n v="13"/>
        <n v="12"/>
        <n v="20"/>
        <n v="30"/>
        <n v="3"/>
        <n v="6"/>
        <n v="7"/>
        <n v="11"/>
        <n v="1"/>
        <n v="5"/>
        <n v="44"/>
        <n v="66"/>
        <n v="88"/>
        <n v="21"/>
        <n v="17"/>
        <n v="10"/>
        <n v="14"/>
        <n v="9"/>
        <n v="19"/>
        <n v="22"/>
        <n v="23"/>
        <n v="40"/>
        <n v="4"/>
        <n v="8"/>
      </sharedItems>
    </cacheField>
    <cacheField name="txtCounty" numFmtId="0">
      <sharedItems count="28">
        <s v="ANNE ARUNDEL"/>
        <s v="PRINCE GEORGES"/>
        <s v="ST. MARYS"/>
        <s v="MONTGOMERY"/>
        <s v="HOWARD"/>
        <s v="HARFORD"/>
        <s v="TALBOT"/>
        <s v="BALTIMORE CITY"/>
        <s v="BALTIMORE"/>
        <s v="CARROLL"/>
        <s v="CECIL"/>
        <s v="GARRETT"/>
        <s v="ALLEGANY"/>
        <s v="CAROLINE"/>
        <s v="PENNSYLVANIA"/>
        <s v="VIRGINIA"/>
        <s v="All Other States/Foreign Countries"/>
        <s v="WASHINGTON"/>
        <s v="QUEEN ANNES"/>
        <s v="FREDERICK"/>
        <s v="KENT"/>
        <s v="DORCHESTER"/>
        <s v="SOMERSET"/>
        <s v="WICOMICO"/>
        <s v="WORCESTER"/>
        <s v="DELAWARE"/>
        <s v="CALVERT"/>
        <s v="CHARLES"/>
      </sharedItems>
    </cacheField>
    <cacheField name="Carryovers" numFmtId="0">
      <sharedItems containsSemiMixedTypes="0" containsString="0" containsNumber="1" containsInteger="1" minValue="0" maxValue="361"/>
    </cacheField>
    <cacheField name="UndupHomeAdmit" numFmtId="0">
      <sharedItems containsSemiMixedTypes="0" containsString="0" containsNumber="1" containsInteger="1" minValue="0" maxValue="918"/>
    </cacheField>
    <cacheField name="UndupInptAdmit" numFmtId="0">
      <sharedItems containsSemiMixedTypes="0" containsString="0" containsNumber="1" containsInteger="1" minValue="0" maxValue="772"/>
    </cacheField>
    <cacheField name="UndupResAdmit" numFmtId="0">
      <sharedItems containsSemiMixedTypes="0" containsString="0" containsNumber="1" containsInteger="1" minValue="0" maxValue="98"/>
    </cacheField>
    <cacheField name="UndupNurseAdmit" numFmtId="0">
      <sharedItems containsSemiMixedTypes="0" containsString="0" containsNumber="1" containsInteger="1" minValue="0" maxValue="382"/>
    </cacheField>
    <cacheField name="UndupAssistAdmit" numFmtId="0">
      <sharedItems containsSemiMixedTypes="0" containsString="0" containsNumber="1" containsInteger="1" minValue="0" maxValue="186"/>
    </cacheField>
    <cacheField name="Patients" numFmtId="0">
      <sharedItems containsSemiMixedTypes="0" containsString="0" containsNumber="1" containsInteger="1" minValue="0" maxValue="2178"/>
    </cacheField>
    <cacheField name="Deaths" numFmtId="0">
      <sharedItems containsSemiMixedTypes="0" containsString="0" containsNumber="1" containsInteger="1" minValue="0" maxValue="1911"/>
    </cacheField>
    <cacheField name="NonDeathDischarges" numFmtId="0">
      <sharedItems containsSemiMixedTypes="0" containsString="0" containsNumber="1" containsInteger="1" minValue="0" maxValue="288"/>
    </cacheField>
    <cacheField name="Admit" numFmtId="0">
      <sharedItems containsSemiMixedTypes="0" containsString="0" containsNumber="1" containsInteger="1" minValue="0" maxValue="187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5">
  <r>
    <x v="0"/>
    <x v="0"/>
    <x v="0"/>
    <n v="219"/>
    <n v="851"/>
    <n v="518"/>
    <n v="77"/>
    <n v="87"/>
    <n v="186"/>
    <n v="1938"/>
    <n v="1640"/>
    <n v="195"/>
    <n v="1719"/>
  </r>
  <r>
    <x v="0"/>
    <x v="1"/>
    <x v="1"/>
    <n v="74"/>
    <n v="375"/>
    <n v="27"/>
    <n v="9"/>
    <n v="20"/>
    <n v="41"/>
    <n v="546"/>
    <n v="345"/>
    <n v="81"/>
    <n v="472"/>
  </r>
  <r>
    <x v="1"/>
    <x v="2"/>
    <x v="2"/>
    <n v="38"/>
    <n v="141"/>
    <n v="7"/>
    <n v="98"/>
    <n v="73"/>
    <n v="15"/>
    <n v="372"/>
    <n v="308"/>
    <n v="32"/>
    <n v="334"/>
  </r>
  <r>
    <x v="2"/>
    <x v="3"/>
    <x v="3"/>
    <n v="9"/>
    <n v="23"/>
    <n v="7"/>
    <n v="0"/>
    <n v="55"/>
    <n v="15"/>
    <n v="109"/>
    <n v="48"/>
    <n v="34"/>
    <n v="100"/>
  </r>
  <r>
    <x v="2"/>
    <x v="4"/>
    <x v="4"/>
    <n v="0"/>
    <n v="2"/>
    <n v="0"/>
    <n v="0"/>
    <n v="0"/>
    <n v="0"/>
    <n v="2"/>
    <n v="2"/>
    <n v="0"/>
    <n v="2"/>
  </r>
  <r>
    <x v="2"/>
    <x v="5"/>
    <x v="5"/>
    <n v="1"/>
    <n v="2"/>
    <n v="0"/>
    <n v="0"/>
    <n v="2"/>
    <n v="0"/>
    <n v="5"/>
    <n v="3"/>
    <n v="2"/>
    <n v="4"/>
  </r>
  <r>
    <x v="2"/>
    <x v="1"/>
    <x v="1"/>
    <n v="44"/>
    <n v="59"/>
    <n v="33"/>
    <n v="5"/>
    <n v="156"/>
    <n v="12"/>
    <n v="309"/>
    <n v="151"/>
    <n v="125"/>
    <n v="265"/>
  </r>
  <r>
    <x v="3"/>
    <x v="6"/>
    <x v="6"/>
    <n v="16"/>
    <n v="13"/>
    <n v="0"/>
    <n v="0"/>
    <n v="6"/>
    <n v="4"/>
    <n v="39"/>
    <n v="9"/>
    <n v="27"/>
    <n v="23"/>
  </r>
  <r>
    <x v="4"/>
    <x v="1"/>
    <x v="1"/>
    <n v="160"/>
    <n v="444"/>
    <n v="55"/>
    <n v="0"/>
    <n v="48"/>
    <n v="38"/>
    <n v="745"/>
    <n v="455"/>
    <n v="288"/>
    <n v="585"/>
  </r>
  <r>
    <x v="5"/>
    <x v="3"/>
    <x v="3"/>
    <n v="3"/>
    <n v="39"/>
    <n v="4"/>
    <n v="0"/>
    <n v="7"/>
    <n v="1"/>
    <n v="54"/>
    <n v="38"/>
    <n v="11"/>
    <n v="51"/>
  </r>
  <r>
    <x v="5"/>
    <x v="1"/>
    <x v="1"/>
    <n v="27"/>
    <n v="179"/>
    <n v="8"/>
    <n v="0"/>
    <n v="2"/>
    <n v="3"/>
    <n v="219"/>
    <n v="121"/>
    <n v="91"/>
    <n v="192"/>
  </r>
  <r>
    <x v="5"/>
    <x v="4"/>
    <x v="4"/>
    <n v="0"/>
    <n v="1"/>
    <n v="0"/>
    <n v="0"/>
    <n v="0"/>
    <n v="0"/>
    <n v="1"/>
    <n v="1"/>
    <n v="0"/>
    <n v="1"/>
  </r>
  <r>
    <x v="6"/>
    <x v="0"/>
    <x v="0"/>
    <n v="35"/>
    <n v="64"/>
    <n v="18"/>
    <n v="0"/>
    <n v="26"/>
    <n v="43"/>
    <n v="186"/>
    <n v="126"/>
    <n v="21"/>
    <n v="151"/>
  </r>
  <r>
    <x v="6"/>
    <x v="7"/>
    <x v="7"/>
    <n v="45"/>
    <n v="175"/>
    <n v="245"/>
    <n v="0"/>
    <n v="109"/>
    <n v="17"/>
    <n v="591"/>
    <n v="467"/>
    <n v="57"/>
    <n v="546"/>
  </r>
  <r>
    <x v="6"/>
    <x v="8"/>
    <x v="8"/>
    <n v="162"/>
    <n v="310"/>
    <n v="521"/>
    <n v="0"/>
    <n v="184"/>
    <n v="86"/>
    <n v="1263"/>
    <n v="1057"/>
    <n v="105"/>
    <n v="1101"/>
  </r>
  <r>
    <x v="6"/>
    <x v="9"/>
    <x v="9"/>
    <n v="3"/>
    <n v="13"/>
    <n v="2"/>
    <n v="0"/>
    <n v="24"/>
    <n v="7"/>
    <n v="49"/>
    <n v="35"/>
    <n v="3"/>
    <n v="46"/>
  </r>
  <r>
    <x v="6"/>
    <x v="10"/>
    <x v="10"/>
    <n v="42"/>
    <n v="151"/>
    <n v="81"/>
    <n v="0"/>
    <n v="48"/>
    <n v="10"/>
    <n v="332"/>
    <n v="248"/>
    <n v="38"/>
    <n v="290"/>
  </r>
  <r>
    <x v="6"/>
    <x v="5"/>
    <x v="5"/>
    <n v="38"/>
    <n v="86"/>
    <n v="1"/>
    <n v="0"/>
    <n v="56"/>
    <n v="16"/>
    <n v="197"/>
    <n v="144"/>
    <n v="26"/>
    <n v="159"/>
  </r>
  <r>
    <x v="6"/>
    <x v="4"/>
    <x v="4"/>
    <n v="19"/>
    <n v="23"/>
    <n v="2"/>
    <n v="0"/>
    <n v="16"/>
    <n v="30"/>
    <n v="90"/>
    <n v="55"/>
    <n v="13"/>
    <n v="71"/>
  </r>
  <r>
    <x v="6"/>
    <x v="1"/>
    <x v="1"/>
    <n v="16"/>
    <n v="31"/>
    <n v="0"/>
    <n v="0"/>
    <n v="5"/>
    <n v="8"/>
    <n v="60"/>
    <n v="35"/>
    <n v="13"/>
    <n v="44"/>
  </r>
  <r>
    <x v="7"/>
    <x v="3"/>
    <x v="3"/>
    <n v="361"/>
    <n v="918"/>
    <n v="293"/>
    <n v="0"/>
    <n v="290"/>
    <n v="182"/>
    <n v="2044"/>
    <n v="1516"/>
    <n v="263"/>
    <n v="1683"/>
  </r>
  <r>
    <x v="8"/>
    <x v="11"/>
    <x v="11"/>
    <n v="11"/>
    <n v="75"/>
    <n v="0"/>
    <n v="0"/>
    <n v="17"/>
    <n v="1"/>
    <n v="104"/>
    <n v="72"/>
    <n v="28"/>
    <n v="93"/>
  </r>
  <r>
    <x v="9"/>
    <x v="7"/>
    <x v="7"/>
    <n v="7"/>
    <n v="85"/>
    <n v="87"/>
    <n v="0"/>
    <n v="5"/>
    <n v="1"/>
    <n v="185"/>
    <n v="157"/>
    <n v="15"/>
    <n v="178"/>
  </r>
  <r>
    <x v="9"/>
    <x v="8"/>
    <x v="8"/>
    <n v="52"/>
    <n v="217"/>
    <n v="284"/>
    <n v="0"/>
    <n v="64"/>
    <n v="13"/>
    <n v="630"/>
    <n v="548"/>
    <n v="33"/>
    <n v="578"/>
  </r>
  <r>
    <x v="9"/>
    <x v="9"/>
    <x v="9"/>
    <n v="5"/>
    <n v="5"/>
    <n v="3"/>
    <n v="0"/>
    <n v="29"/>
    <n v="7"/>
    <n v="49"/>
    <n v="39"/>
    <n v="3"/>
    <n v="44"/>
  </r>
  <r>
    <x v="9"/>
    <x v="5"/>
    <x v="5"/>
    <n v="10"/>
    <n v="131"/>
    <n v="67"/>
    <n v="0"/>
    <n v="2"/>
    <n v="0"/>
    <n v="210"/>
    <n v="179"/>
    <n v="17"/>
    <n v="200"/>
  </r>
  <r>
    <x v="9"/>
    <x v="4"/>
    <x v="4"/>
    <n v="0"/>
    <n v="0"/>
    <n v="2"/>
    <n v="0"/>
    <n v="0"/>
    <n v="0"/>
    <n v="2"/>
    <n v="2"/>
    <n v="0"/>
    <n v="2"/>
  </r>
  <r>
    <x v="9"/>
    <x v="3"/>
    <x v="3"/>
    <n v="0"/>
    <n v="0"/>
    <n v="1"/>
    <n v="0"/>
    <n v="0"/>
    <n v="0"/>
    <n v="1"/>
    <n v="1"/>
    <n v="0"/>
    <n v="1"/>
  </r>
  <r>
    <x v="9"/>
    <x v="12"/>
    <x v="12"/>
    <n v="0"/>
    <n v="0"/>
    <n v="1"/>
    <n v="0"/>
    <n v="0"/>
    <n v="0"/>
    <n v="1"/>
    <n v="1"/>
    <n v="0"/>
    <n v="1"/>
  </r>
  <r>
    <x v="9"/>
    <x v="0"/>
    <x v="0"/>
    <n v="0"/>
    <n v="0"/>
    <n v="7"/>
    <n v="0"/>
    <n v="0"/>
    <n v="0"/>
    <n v="7"/>
    <n v="5"/>
    <n v="1"/>
    <n v="7"/>
  </r>
  <r>
    <x v="9"/>
    <x v="13"/>
    <x v="13"/>
    <n v="0"/>
    <n v="0"/>
    <n v="1"/>
    <n v="0"/>
    <n v="0"/>
    <n v="0"/>
    <n v="1"/>
    <n v="1"/>
    <n v="0"/>
    <n v="1"/>
  </r>
  <r>
    <x v="9"/>
    <x v="10"/>
    <x v="10"/>
    <n v="0"/>
    <n v="0"/>
    <n v="6"/>
    <n v="0"/>
    <n v="0"/>
    <n v="0"/>
    <n v="6"/>
    <n v="2"/>
    <n v="4"/>
    <n v="6"/>
  </r>
  <r>
    <x v="9"/>
    <x v="14"/>
    <x v="14"/>
    <n v="0"/>
    <n v="0"/>
    <n v="1"/>
    <n v="0"/>
    <n v="0"/>
    <n v="0"/>
    <n v="1"/>
    <n v="1"/>
    <n v="0"/>
    <n v="1"/>
  </r>
  <r>
    <x v="9"/>
    <x v="15"/>
    <x v="15"/>
    <n v="0"/>
    <n v="0"/>
    <n v="1"/>
    <n v="0"/>
    <n v="0"/>
    <n v="0"/>
    <n v="1"/>
    <n v="1"/>
    <n v="0"/>
    <n v="1"/>
  </r>
  <r>
    <x v="9"/>
    <x v="16"/>
    <x v="16"/>
    <n v="0"/>
    <n v="0"/>
    <n v="1"/>
    <n v="0"/>
    <n v="0"/>
    <n v="0"/>
    <n v="1"/>
    <n v="1"/>
    <n v="0"/>
    <n v="1"/>
  </r>
  <r>
    <x v="10"/>
    <x v="0"/>
    <x v="0"/>
    <n v="1"/>
    <n v="1"/>
    <n v="0"/>
    <n v="0"/>
    <n v="0"/>
    <n v="0"/>
    <n v="2"/>
    <n v="1"/>
    <n v="0"/>
    <n v="1"/>
  </r>
  <r>
    <x v="10"/>
    <x v="7"/>
    <x v="7"/>
    <n v="0"/>
    <n v="0"/>
    <n v="0"/>
    <n v="0"/>
    <n v="0"/>
    <n v="0"/>
    <n v="0"/>
    <n v="0"/>
    <n v="0"/>
    <n v="0"/>
  </r>
  <r>
    <x v="10"/>
    <x v="8"/>
    <x v="8"/>
    <n v="23"/>
    <n v="22"/>
    <n v="3"/>
    <n v="0"/>
    <n v="50"/>
    <n v="2"/>
    <n v="100"/>
    <n v="80"/>
    <n v="11"/>
    <n v="77"/>
  </r>
  <r>
    <x v="10"/>
    <x v="5"/>
    <x v="5"/>
    <n v="0"/>
    <n v="1"/>
    <n v="0"/>
    <n v="0"/>
    <n v="0"/>
    <n v="0"/>
    <n v="1"/>
    <n v="0"/>
    <n v="1"/>
    <n v="1"/>
  </r>
  <r>
    <x v="10"/>
    <x v="4"/>
    <x v="4"/>
    <n v="0"/>
    <n v="1"/>
    <n v="0"/>
    <n v="0"/>
    <n v="0"/>
    <n v="0"/>
    <n v="1"/>
    <n v="0"/>
    <n v="0"/>
    <n v="1"/>
  </r>
  <r>
    <x v="10"/>
    <x v="3"/>
    <x v="3"/>
    <n v="14"/>
    <n v="10"/>
    <n v="0"/>
    <n v="0"/>
    <n v="46"/>
    <n v="3"/>
    <n v="73"/>
    <n v="49"/>
    <n v="17"/>
    <n v="59"/>
  </r>
  <r>
    <x v="10"/>
    <x v="1"/>
    <x v="1"/>
    <n v="12"/>
    <n v="16"/>
    <n v="2"/>
    <n v="0"/>
    <n v="35"/>
    <n v="3"/>
    <n v="68"/>
    <n v="47"/>
    <n v="11"/>
    <n v="56"/>
  </r>
  <r>
    <x v="11"/>
    <x v="0"/>
    <x v="0"/>
    <n v="3"/>
    <n v="11"/>
    <n v="0"/>
    <n v="0"/>
    <n v="2"/>
    <n v="2"/>
    <n v="18"/>
    <n v="16"/>
    <n v="1"/>
    <n v="15"/>
  </r>
  <r>
    <x v="11"/>
    <x v="7"/>
    <x v="7"/>
    <n v="7"/>
    <n v="43"/>
    <n v="0"/>
    <n v="0"/>
    <n v="7"/>
    <n v="0"/>
    <n v="57"/>
    <n v="43"/>
    <n v="12"/>
    <n v="50"/>
  </r>
  <r>
    <x v="11"/>
    <x v="8"/>
    <x v="8"/>
    <n v="14"/>
    <n v="42"/>
    <n v="0"/>
    <n v="0"/>
    <n v="14"/>
    <n v="4"/>
    <n v="74"/>
    <n v="57"/>
    <n v="13"/>
    <n v="60"/>
  </r>
  <r>
    <x v="11"/>
    <x v="4"/>
    <x v="4"/>
    <n v="5"/>
    <n v="15"/>
    <n v="0"/>
    <n v="0"/>
    <n v="7"/>
    <n v="14"/>
    <n v="41"/>
    <n v="32"/>
    <n v="9"/>
    <n v="36"/>
  </r>
  <r>
    <x v="12"/>
    <x v="17"/>
    <x v="17"/>
    <n v="219"/>
    <n v="368"/>
    <n v="62"/>
    <n v="0"/>
    <n v="123"/>
    <n v="80"/>
    <n v="852"/>
    <n v="599"/>
    <n v="118"/>
    <n v="633"/>
  </r>
  <r>
    <x v="13"/>
    <x v="1"/>
    <x v="1"/>
    <n v="0"/>
    <n v="1"/>
    <n v="0"/>
    <n v="0"/>
    <n v="0"/>
    <n v="0"/>
    <n v="1"/>
    <n v="1"/>
    <n v="0"/>
    <n v="1"/>
  </r>
  <r>
    <x v="14"/>
    <x v="18"/>
    <x v="18"/>
    <n v="4"/>
    <n v="12"/>
    <n v="0"/>
    <n v="0"/>
    <n v="0"/>
    <n v="0"/>
    <n v="16"/>
    <n v="12"/>
    <n v="3"/>
    <n v="12"/>
  </r>
  <r>
    <x v="15"/>
    <x v="19"/>
    <x v="19"/>
    <n v="72"/>
    <n v="345"/>
    <n v="0"/>
    <n v="74"/>
    <n v="71"/>
    <n v="69"/>
    <n v="631"/>
    <n v="501"/>
    <n v="56"/>
    <n v="559"/>
  </r>
  <r>
    <x v="16"/>
    <x v="13"/>
    <x v="13"/>
    <n v="12"/>
    <n v="74"/>
    <n v="0"/>
    <n v="0"/>
    <n v="5"/>
    <n v="7"/>
    <n v="98"/>
    <n v="70"/>
    <n v="26"/>
    <n v="86"/>
  </r>
  <r>
    <x v="16"/>
    <x v="6"/>
    <x v="6"/>
    <n v="28"/>
    <n v="116"/>
    <n v="0"/>
    <n v="0"/>
    <n v="25"/>
    <n v="27"/>
    <n v="196"/>
    <n v="145"/>
    <n v="30"/>
    <n v="168"/>
  </r>
  <r>
    <x v="17"/>
    <x v="18"/>
    <x v="18"/>
    <n v="29"/>
    <n v="95"/>
    <n v="0"/>
    <n v="68"/>
    <n v="2"/>
    <n v="5"/>
    <n v="199"/>
    <n v="164"/>
    <n v="10"/>
    <n v="170"/>
  </r>
  <r>
    <x v="17"/>
    <x v="13"/>
    <x v="13"/>
    <n v="0"/>
    <n v="1"/>
    <n v="0"/>
    <n v="0"/>
    <n v="0"/>
    <n v="0"/>
    <n v="1"/>
    <n v="1"/>
    <n v="0"/>
    <n v="1"/>
  </r>
  <r>
    <x v="17"/>
    <x v="20"/>
    <x v="20"/>
    <n v="0"/>
    <n v="8"/>
    <n v="0"/>
    <n v="0"/>
    <n v="0"/>
    <n v="0"/>
    <n v="8"/>
    <n v="5"/>
    <n v="0"/>
    <n v="8"/>
  </r>
  <r>
    <x v="13"/>
    <x v="3"/>
    <x v="3"/>
    <n v="72"/>
    <n v="147"/>
    <n v="0"/>
    <n v="0"/>
    <n v="122"/>
    <n v="133"/>
    <n v="474"/>
    <n v="311"/>
    <n v="80"/>
    <n v="402"/>
  </r>
  <r>
    <x v="18"/>
    <x v="8"/>
    <x v="8"/>
    <n v="3"/>
    <n v="11"/>
    <n v="26"/>
    <n v="0"/>
    <n v="2"/>
    <n v="1"/>
    <n v="43"/>
    <n v="34"/>
    <n v="1"/>
    <n v="40"/>
  </r>
  <r>
    <x v="18"/>
    <x v="4"/>
    <x v="4"/>
    <n v="0"/>
    <n v="1"/>
    <n v="3"/>
    <n v="0"/>
    <n v="0"/>
    <n v="0"/>
    <n v="4"/>
    <n v="4"/>
    <n v="0"/>
    <n v="4"/>
  </r>
  <r>
    <x v="18"/>
    <x v="14"/>
    <x v="14"/>
    <n v="0"/>
    <n v="0"/>
    <n v="9"/>
    <n v="0"/>
    <n v="0"/>
    <n v="0"/>
    <n v="9"/>
    <n v="5"/>
    <n v="4"/>
    <n v="9"/>
  </r>
  <r>
    <x v="18"/>
    <x v="9"/>
    <x v="9"/>
    <n v="52"/>
    <n v="175"/>
    <n v="193"/>
    <n v="0"/>
    <n v="134"/>
    <n v="69"/>
    <n v="623"/>
    <n v="534"/>
    <n v="33"/>
    <n v="571"/>
  </r>
  <r>
    <x v="18"/>
    <x v="19"/>
    <x v="19"/>
    <n v="6"/>
    <n v="18"/>
    <n v="12"/>
    <n v="0"/>
    <n v="20"/>
    <n v="1"/>
    <n v="57"/>
    <n v="50"/>
    <n v="2"/>
    <n v="51"/>
  </r>
  <r>
    <x v="19"/>
    <x v="8"/>
    <x v="8"/>
    <n v="2"/>
    <n v="42"/>
    <n v="0"/>
    <n v="0"/>
    <n v="0"/>
    <n v="0"/>
    <n v="44"/>
    <n v="29"/>
    <n v="9"/>
    <n v="42"/>
  </r>
  <r>
    <x v="19"/>
    <x v="10"/>
    <x v="10"/>
    <n v="47"/>
    <n v="244"/>
    <n v="0"/>
    <n v="0"/>
    <n v="0"/>
    <n v="0"/>
    <n v="291"/>
    <n v="177"/>
    <n v="56"/>
    <n v="244"/>
  </r>
  <r>
    <x v="19"/>
    <x v="5"/>
    <x v="5"/>
    <n v="65"/>
    <n v="419"/>
    <n v="0"/>
    <n v="0"/>
    <n v="0"/>
    <n v="0"/>
    <n v="484"/>
    <n v="298"/>
    <n v="94"/>
    <n v="419"/>
  </r>
  <r>
    <x v="19"/>
    <x v="7"/>
    <x v="7"/>
    <n v="1"/>
    <n v="5"/>
    <n v="0"/>
    <n v="0"/>
    <n v="0"/>
    <n v="0"/>
    <n v="6"/>
    <n v="1"/>
    <n v="0"/>
    <n v="5"/>
  </r>
  <r>
    <x v="20"/>
    <x v="3"/>
    <x v="3"/>
    <n v="34"/>
    <n v="113"/>
    <n v="3"/>
    <n v="0"/>
    <n v="2"/>
    <n v="0"/>
    <n v="152"/>
    <n v="47"/>
    <n v="30"/>
    <n v="118"/>
  </r>
  <r>
    <x v="21"/>
    <x v="21"/>
    <x v="21"/>
    <n v="10"/>
    <n v="48"/>
    <n v="21"/>
    <n v="0"/>
    <n v="2"/>
    <n v="0"/>
    <n v="81"/>
    <n v="63"/>
    <n v="3"/>
    <n v="71"/>
  </r>
  <r>
    <x v="21"/>
    <x v="22"/>
    <x v="22"/>
    <n v="17"/>
    <n v="53"/>
    <n v="32"/>
    <n v="0"/>
    <n v="11"/>
    <n v="2"/>
    <n v="115"/>
    <n v="99"/>
    <n v="7"/>
    <n v="98"/>
  </r>
  <r>
    <x v="21"/>
    <x v="6"/>
    <x v="6"/>
    <n v="0"/>
    <n v="0"/>
    <n v="1"/>
    <n v="0"/>
    <n v="0"/>
    <n v="0"/>
    <n v="1"/>
    <n v="0"/>
    <n v="1"/>
    <n v="1"/>
  </r>
  <r>
    <x v="21"/>
    <x v="23"/>
    <x v="23"/>
    <n v="74"/>
    <n v="169"/>
    <n v="175"/>
    <n v="0"/>
    <n v="17"/>
    <n v="42"/>
    <n v="477"/>
    <n v="360"/>
    <n v="36"/>
    <n v="403"/>
  </r>
  <r>
    <x v="21"/>
    <x v="24"/>
    <x v="24"/>
    <n v="50"/>
    <n v="145"/>
    <n v="93"/>
    <n v="0"/>
    <n v="37"/>
    <n v="11"/>
    <n v="336"/>
    <n v="260"/>
    <n v="32"/>
    <n v="286"/>
  </r>
  <r>
    <x v="21"/>
    <x v="25"/>
    <x v="25"/>
    <n v="0"/>
    <n v="0"/>
    <n v="4"/>
    <n v="0"/>
    <n v="0"/>
    <n v="0"/>
    <n v="4"/>
    <n v="4"/>
    <n v="0"/>
    <n v="4"/>
  </r>
  <r>
    <x v="21"/>
    <x v="15"/>
    <x v="15"/>
    <n v="0"/>
    <n v="0"/>
    <n v="3"/>
    <n v="0"/>
    <n v="0"/>
    <n v="0"/>
    <n v="3"/>
    <n v="2"/>
    <n v="1"/>
    <n v="3"/>
  </r>
  <r>
    <x v="21"/>
    <x v="16"/>
    <x v="16"/>
    <n v="0"/>
    <n v="0"/>
    <n v="1"/>
    <n v="0"/>
    <n v="0"/>
    <n v="0"/>
    <n v="1"/>
    <n v="1"/>
    <n v="0"/>
    <n v="1"/>
  </r>
  <r>
    <x v="22"/>
    <x v="26"/>
    <x v="26"/>
    <n v="33"/>
    <n v="198"/>
    <n v="0"/>
    <n v="41"/>
    <n v="23"/>
    <n v="7"/>
    <n v="302"/>
    <n v="220"/>
    <n v="48"/>
    <n v="269"/>
  </r>
  <r>
    <x v="23"/>
    <x v="1"/>
    <x v="1"/>
    <n v="2"/>
    <n v="49"/>
    <n v="0"/>
    <n v="0"/>
    <n v="0"/>
    <n v="0"/>
    <n v="51"/>
    <n v="49"/>
    <n v="2"/>
    <n v="49"/>
  </r>
  <r>
    <x v="24"/>
    <x v="14"/>
    <x v="14"/>
    <n v="0"/>
    <n v="6"/>
    <n v="0"/>
    <n v="0"/>
    <n v="0"/>
    <n v="0"/>
    <n v="6"/>
    <n v="5"/>
    <n v="0"/>
    <n v="6"/>
  </r>
  <r>
    <x v="24"/>
    <x v="12"/>
    <x v="12"/>
    <n v="38"/>
    <n v="152"/>
    <n v="0"/>
    <n v="0"/>
    <n v="16"/>
    <n v="7"/>
    <n v="213"/>
    <n v="167"/>
    <n v="29"/>
    <n v="175"/>
  </r>
  <r>
    <x v="25"/>
    <x v="13"/>
    <x v="13"/>
    <n v="3"/>
    <n v="10"/>
    <n v="0"/>
    <n v="0"/>
    <n v="0"/>
    <n v="0"/>
    <n v="13"/>
    <n v="0"/>
    <n v="0"/>
    <n v="10"/>
  </r>
  <r>
    <x v="26"/>
    <x v="9"/>
    <x v="9"/>
    <n v="0"/>
    <n v="0"/>
    <n v="1"/>
    <n v="0"/>
    <n v="0"/>
    <n v="0"/>
    <n v="1"/>
    <n v="1"/>
    <n v="0"/>
    <n v="1"/>
  </r>
  <r>
    <x v="26"/>
    <x v="10"/>
    <x v="10"/>
    <n v="0"/>
    <n v="0"/>
    <n v="1"/>
    <n v="0"/>
    <n v="0"/>
    <n v="0"/>
    <n v="1"/>
    <n v="0"/>
    <n v="1"/>
    <n v="1"/>
  </r>
  <r>
    <x v="26"/>
    <x v="19"/>
    <x v="19"/>
    <n v="0"/>
    <n v="2"/>
    <n v="0"/>
    <n v="0"/>
    <n v="0"/>
    <n v="0"/>
    <n v="2"/>
    <n v="1"/>
    <n v="0"/>
    <n v="2"/>
  </r>
  <r>
    <x v="26"/>
    <x v="5"/>
    <x v="5"/>
    <n v="0"/>
    <n v="0"/>
    <n v="2"/>
    <n v="0"/>
    <n v="0"/>
    <n v="0"/>
    <n v="2"/>
    <n v="0"/>
    <n v="0"/>
    <n v="2"/>
  </r>
  <r>
    <x v="26"/>
    <x v="4"/>
    <x v="4"/>
    <n v="0"/>
    <n v="2"/>
    <n v="5"/>
    <n v="0"/>
    <n v="0"/>
    <n v="0"/>
    <n v="7"/>
    <n v="7"/>
    <n v="0"/>
    <n v="7"/>
  </r>
  <r>
    <x v="26"/>
    <x v="16"/>
    <x v="16"/>
    <n v="0"/>
    <n v="1"/>
    <n v="1"/>
    <n v="0"/>
    <n v="0"/>
    <n v="0"/>
    <n v="2"/>
    <n v="1"/>
    <n v="1"/>
    <n v="2"/>
  </r>
  <r>
    <x v="26"/>
    <x v="1"/>
    <x v="1"/>
    <n v="0"/>
    <n v="1"/>
    <n v="8"/>
    <n v="0"/>
    <n v="0"/>
    <n v="0"/>
    <n v="9"/>
    <n v="6"/>
    <n v="0"/>
    <n v="9"/>
  </r>
  <r>
    <x v="14"/>
    <x v="20"/>
    <x v="20"/>
    <n v="7"/>
    <n v="39"/>
    <n v="0"/>
    <n v="0"/>
    <n v="34"/>
    <n v="1"/>
    <n v="81"/>
    <n v="72"/>
    <n v="7"/>
    <n v="74"/>
  </r>
  <r>
    <x v="27"/>
    <x v="0"/>
    <x v="0"/>
    <n v="13"/>
    <n v="10"/>
    <n v="0"/>
    <n v="2"/>
    <n v="76"/>
    <n v="12"/>
    <n v="113"/>
    <n v="61"/>
    <n v="8"/>
    <n v="100"/>
  </r>
  <r>
    <x v="27"/>
    <x v="8"/>
    <x v="8"/>
    <n v="20"/>
    <n v="131"/>
    <n v="0"/>
    <n v="0"/>
    <n v="237"/>
    <n v="30"/>
    <n v="418"/>
    <n v="375"/>
    <n v="24"/>
    <n v="398"/>
  </r>
  <r>
    <x v="27"/>
    <x v="7"/>
    <x v="7"/>
    <n v="2"/>
    <n v="10"/>
    <n v="0"/>
    <n v="0"/>
    <n v="32"/>
    <n v="4"/>
    <n v="48"/>
    <n v="38"/>
    <n v="5"/>
    <n v="46"/>
  </r>
  <r>
    <x v="27"/>
    <x v="5"/>
    <x v="5"/>
    <n v="0"/>
    <n v="2"/>
    <n v="0"/>
    <n v="0"/>
    <n v="11"/>
    <n v="1"/>
    <n v="14"/>
    <n v="12"/>
    <n v="1"/>
    <n v="14"/>
  </r>
  <r>
    <x v="27"/>
    <x v="4"/>
    <x v="4"/>
    <n v="0"/>
    <n v="13"/>
    <n v="0"/>
    <n v="0"/>
    <n v="14"/>
    <n v="3"/>
    <n v="30"/>
    <n v="28"/>
    <n v="1"/>
    <n v="30"/>
  </r>
  <r>
    <x v="28"/>
    <x v="14"/>
    <x v="14"/>
    <n v="0"/>
    <n v="0"/>
    <n v="6"/>
    <n v="0"/>
    <n v="0"/>
    <n v="0"/>
    <n v="6"/>
    <n v="6"/>
    <n v="0"/>
    <n v="6"/>
  </r>
  <r>
    <x v="28"/>
    <x v="3"/>
    <x v="3"/>
    <n v="0"/>
    <n v="0"/>
    <n v="6"/>
    <n v="0"/>
    <n v="0"/>
    <n v="0"/>
    <n v="6"/>
    <n v="6"/>
    <n v="0"/>
    <n v="6"/>
  </r>
  <r>
    <x v="28"/>
    <x v="12"/>
    <x v="12"/>
    <n v="1"/>
    <n v="0"/>
    <n v="44"/>
    <n v="0"/>
    <n v="1"/>
    <n v="0"/>
    <n v="46"/>
    <n v="45"/>
    <n v="1"/>
    <n v="45"/>
  </r>
  <r>
    <x v="28"/>
    <x v="0"/>
    <x v="0"/>
    <n v="2"/>
    <n v="2"/>
    <n v="12"/>
    <n v="0"/>
    <n v="0"/>
    <n v="0"/>
    <n v="16"/>
    <n v="13"/>
    <n v="0"/>
    <n v="14"/>
  </r>
  <r>
    <x v="28"/>
    <x v="26"/>
    <x v="26"/>
    <n v="0"/>
    <n v="0"/>
    <n v="1"/>
    <n v="0"/>
    <n v="0"/>
    <n v="0"/>
    <n v="1"/>
    <n v="1"/>
    <n v="0"/>
    <n v="1"/>
  </r>
  <r>
    <x v="28"/>
    <x v="9"/>
    <x v="9"/>
    <n v="28"/>
    <n v="25"/>
    <n v="13"/>
    <n v="0"/>
    <n v="55"/>
    <n v="14"/>
    <n v="135"/>
    <n v="109"/>
    <n v="15"/>
    <n v="107"/>
  </r>
  <r>
    <x v="28"/>
    <x v="19"/>
    <x v="19"/>
    <n v="1"/>
    <n v="2"/>
    <n v="1"/>
    <n v="0"/>
    <n v="7"/>
    <n v="3"/>
    <n v="14"/>
    <n v="13"/>
    <n v="0"/>
    <n v="13"/>
  </r>
  <r>
    <x v="28"/>
    <x v="1"/>
    <x v="1"/>
    <n v="0"/>
    <n v="2"/>
    <n v="6"/>
    <n v="0"/>
    <n v="1"/>
    <n v="0"/>
    <n v="9"/>
    <n v="7"/>
    <n v="2"/>
    <n v="9"/>
  </r>
  <r>
    <x v="28"/>
    <x v="5"/>
    <x v="5"/>
    <n v="49"/>
    <n v="115"/>
    <n v="65"/>
    <n v="0"/>
    <n v="31"/>
    <n v="12"/>
    <n v="272"/>
    <n v="242"/>
    <n v="18"/>
    <n v="223"/>
  </r>
  <r>
    <x v="28"/>
    <x v="4"/>
    <x v="4"/>
    <n v="99"/>
    <n v="193"/>
    <n v="332"/>
    <n v="0"/>
    <n v="117"/>
    <n v="87"/>
    <n v="828"/>
    <n v="713"/>
    <n v="76"/>
    <n v="729"/>
  </r>
  <r>
    <x v="28"/>
    <x v="10"/>
    <x v="10"/>
    <n v="0"/>
    <n v="2"/>
    <n v="1"/>
    <n v="0"/>
    <n v="1"/>
    <n v="0"/>
    <n v="4"/>
    <n v="3"/>
    <n v="1"/>
    <n v="4"/>
  </r>
  <r>
    <x v="28"/>
    <x v="27"/>
    <x v="27"/>
    <n v="0"/>
    <n v="0"/>
    <n v="2"/>
    <n v="0"/>
    <n v="0"/>
    <n v="0"/>
    <n v="2"/>
    <n v="2"/>
    <n v="0"/>
    <n v="2"/>
  </r>
  <r>
    <x v="28"/>
    <x v="17"/>
    <x v="17"/>
    <n v="0"/>
    <n v="0"/>
    <n v="1"/>
    <n v="0"/>
    <n v="0"/>
    <n v="0"/>
    <n v="1"/>
    <n v="1"/>
    <n v="0"/>
    <n v="1"/>
  </r>
  <r>
    <x v="28"/>
    <x v="24"/>
    <x v="24"/>
    <n v="0"/>
    <n v="0"/>
    <n v="2"/>
    <n v="0"/>
    <n v="0"/>
    <n v="0"/>
    <n v="2"/>
    <n v="1"/>
    <n v="0"/>
    <n v="2"/>
  </r>
  <r>
    <x v="28"/>
    <x v="8"/>
    <x v="8"/>
    <n v="307"/>
    <n v="584"/>
    <n v="772"/>
    <n v="0"/>
    <n v="382"/>
    <n v="133"/>
    <n v="2178"/>
    <n v="1911"/>
    <n v="214"/>
    <n v="1871"/>
  </r>
  <r>
    <x v="28"/>
    <x v="7"/>
    <x v="7"/>
    <n v="122"/>
    <n v="348"/>
    <n v="346"/>
    <n v="0"/>
    <n v="165"/>
    <n v="25"/>
    <n v="1006"/>
    <n v="867"/>
    <n v="113"/>
    <n v="884"/>
  </r>
  <r>
    <x v="23"/>
    <x v="4"/>
    <x v="4"/>
    <n v="1"/>
    <n v="12"/>
    <n v="0"/>
    <n v="0"/>
    <n v="0"/>
    <n v="0"/>
    <n v="13"/>
    <n v="8"/>
    <n v="5"/>
    <n v="12"/>
  </r>
  <r>
    <x v="23"/>
    <x v="3"/>
    <x v="3"/>
    <n v="67"/>
    <n v="397"/>
    <n v="45"/>
    <n v="0"/>
    <n v="11"/>
    <n v="14"/>
    <n v="534"/>
    <n v="427"/>
    <n v="107"/>
    <n v="467"/>
  </r>
  <r>
    <x v="29"/>
    <x v="27"/>
    <x v="27"/>
    <n v="22"/>
    <n v="242"/>
    <n v="17"/>
    <n v="4"/>
    <n v="11"/>
    <n v="17"/>
    <n v="313"/>
    <n v="251"/>
    <n v="43"/>
    <n v="291"/>
  </r>
  <r>
    <x v="26"/>
    <x v="0"/>
    <x v="0"/>
    <n v="1"/>
    <n v="2"/>
    <n v="1"/>
    <n v="0"/>
    <n v="0"/>
    <n v="0"/>
    <n v="4"/>
    <n v="3"/>
    <n v="0"/>
    <n v="3"/>
  </r>
  <r>
    <x v="26"/>
    <x v="15"/>
    <x v="15"/>
    <n v="1"/>
    <n v="0"/>
    <n v="4"/>
    <n v="0"/>
    <n v="0"/>
    <n v="0"/>
    <n v="5"/>
    <n v="2"/>
    <n v="1"/>
    <n v="4"/>
  </r>
  <r>
    <x v="26"/>
    <x v="8"/>
    <x v="8"/>
    <n v="1"/>
    <n v="7"/>
    <n v="22"/>
    <n v="0"/>
    <n v="0"/>
    <n v="0"/>
    <n v="30"/>
    <n v="19"/>
    <n v="5"/>
    <n v="29"/>
  </r>
  <r>
    <x v="26"/>
    <x v="7"/>
    <x v="7"/>
    <n v="26"/>
    <n v="116"/>
    <n v="153"/>
    <n v="0"/>
    <n v="8"/>
    <n v="0"/>
    <n v="303"/>
    <n v="239"/>
    <n v="45"/>
    <n v="2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C5:H35" firstHeaderRow="1" firstDataRow="2" firstDataCol="1"/>
  <pivotFields count="13">
    <pivotField showAll="0">
      <items count="31">
        <item x="17"/>
        <item x="7"/>
        <item x="22"/>
        <item x="21"/>
        <item x="28"/>
        <item x="25"/>
        <item x="18"/>
        <item x="14"/>
        <item x="23"/>
        <item x="10"/>
        <item x="20"/>
        <item x="29"/>
        <item x="15"/>
        <item x="8"/>
        <item x="24"/>
        <item x="1"/>
        <item x="12"/>
        <item x="13"/>
        <item x="26"/>
        <item x="16"/>
        <item x="11"/>
        <item x="3"/>
        <item x="19"/>
        <item x="9"/>
        <item x="6"/>
        <item x="0"/>
        <item x="27"/>
        <item x="4"/>
        <item x="2"/>
        <item x="5"/>
        <item t="default"/>
      </items>
    </pivotField>
    <pivotField showAll="0">
      <items count="29">
        <item x="12"/>
        <item x="0"/>
        <item x="8"/>
        <item x="26"/>
        <item x="13"/>
        <item x="9"/>
        <item x="10"/>
        <item x="27"/>
        <item x="21"/>
        <item x="19"/>
        <item x="11"/>
        <item x="5"/>
        <item x="4"/>
        <item x="20"/>
        <item x="3"/>
        <item x="1"/>
        <item x="18"/>
        <item x="2"/>
        <item x="22"/>
        <item x="6"/>
        <item x="17"/>
        <item x="23"/>
        <item x="24"/>
        <item x="7"/>
        <item x="25"/>
        <item x="14"/>
        <item x="15"/>
        <item x="16"/>
        <item t="default"/>
      </items>
    </pivotField>
    <pivotField axis="axisRow" showAll="0">
      <items count="29">
        <item x="16"/>
        <item x="12"/>
        <item x="0"/>
        <item x="8"/>
        <item x="7"/>
        <item x="26"/>
        <item x="13"/>
        <item x="9"/>
        <item x="10"/>
        <item x="27"/>
        <item x="25"/>
        <item x="21"/>
        <item x="19"/>
        <item x="11"/>
        <item x="5"/>
        <item x="4"/>
        <item x="20"/>
        <item x="3"/>
        <item x="14"/>
        <item x="1"/>
        <item x="18"/>
        <item x="22"/>
        <item x="2"/>
        <item x="6"/>
        <item x="15"/>
        <item x="17"/>
        <item x="23"/>
        <item x="24"/>
        <item t="default"/>
      </items>
    </pivotField>
    <pivotField dataField="1"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</pivotFields>
  <rowFields count="1">
    <field x="2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 of Patients" fld="9" baseField="0" baseItem="0"/>
    <dataField name="Sum of Deaths" fld="10" baseField="0" baseItem="0"/>
    <dataField name="Sum of NonDeathDischarges" fld="11" baseField="0" baseItem="0"/>
    <dataField name="Sum of Admit" fld="12" baseField="0" baseItem="0"/>
    <dataField name="Sum of Carryovers" fld="3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workbookViewId="0">
      <selection activeCell="D43" sqref="D43"/>
    </sheetView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70</v>
      </c>
    </row>
    <row r="2" spans="1:13">
      <c r="A2" t="s">
        <v>12</v>
      </c>
      <c r="B2">
        <v>2</v>
      </c>
      <c r="C2" t="s">
        <v>13</v>
      </c>
      <c r="D2">
        <v>219</v>
      </c>
      <c r="E2">
        <v>851</v>
      </c>
      <c r="F2">
        <v>518</v>
      </c>
      <c r="G2">
        <v>77</v>
      </c>
      <c r="H2">
        <v>87</v>
      </c>
      <c r="I2">
        <v>186</v>
      </c>
      <c r="J2">
        <v>1938</v>
      </c>
      <c r="K2">
        <v>1640</v>
      </c>
      <c r="L2">
        <v>195</v>
      </c>
      <c r="M2">
        <f>SUM(E2:I2)</f>
        <v>1719</v>
      </c>
    </row>
    <row r="3" spans="1:13">
      <c r="A3" t="s">
        <v>12</v>
      </c>
      <c r="B3">
        <v>16</v>
      </c>
      <c r="C3" t="s">
        <v>14</v>
      </c>
      <c r="D3">
        <v>74</v>
      </c>
      <c r="E3">
        <v>375</v>
      </c>
      <c r="F3">
        <v>27</v>
      </c>
      <c r="G3">
        <v>9</v>
      </c>
      <c r="H3">
        <v>20</v>
      </c>
      <c r="I3">
        <v>41</v>
      </c>
      <c r="J3">
        <v>546</v>
      </c>
      <c r="K3">
        <v>345</v>
      </c>
      <c r="L3">
        <v>81</v>
      </c>
      <c r="M3">
        <f t="shared" ref="M3:M66" si="0">SUM(E3:I3)</f>
        <v>472</v>
      </c>
    </row>
    <row r="4" spans="1:13">
      <c r="A4" t="s">
        <v>15</v>
      </c>
      <c r="B4">
        <v>18</v>
      </c>
      <c r="C4" t="s">
        <v>16</v>
      </c>
      <c r="D4">
        <v>38</v>
      </c>
      <c r="E4">
        <v>141</v>
      </c>
      <c r="F4">
        <v>7</v>
      </c>
      <c r="G4">
        <v>98</v>
      </c>
      <c r="H4">
        <v>73</v>
      </c>
      <c r="I4">
        <v>15</v>
      </c>
      <c r="J4">
        <v>372</v>
      </c>
      <c r="K4">
        <v>308</v>
      </c>
      <c r="L4">
        <v>32</v>
      </c>
      <c r="M4">
        <f t="shared" si="0"/>
        <v>334</v>
      </c>
    </row>
    <row r="5" spans="1:13">
      <c r="A5" t="s">
        <v>17</v>
      </c>
      <c r="B5">
        <v>15</v>
      </c>
      <c r="C5" t="s">
        <v>18</v>
      </c>
      <c r="D5">
        <v>9</v>
      </c>
      <c r="E5">
        <v>23</v>
      </c>
      <c r="F5">
        <v>7</v>
      </c>
      <c r="G5">
        <v>0</v>
      </c>
      <c r="H5">
        <v>55</v>
      </c>
      <c r="I5">
        <v>15</v>
      </c>
      <c r="J5">
        <v>109</v>
      </c>
      <c r="K5">
        <v>48</v>
      </c>
      <c r="L5">
        <v>34</v>
      </c>
      <c r="M5">
        <f t="shared" si="0"/>
        <v>100</v>
      </c>
    </row>
    <row r="6" spans="1:13">
      <c r="A6" t="s">
        <v>17</v>
      </c>
      <c r="B6">
        <v>13</v>
      </c>
      <c r="C6" t="s">
        <v>19</v>
      </c>
      <c r="D6">
        <v>0</v>
      </c>
      <c r="E6">
        <v>2</v>
      </c>
      <c r="F6">
        <v>0</v>
      </c>
      <c r="G6">
        <v>0</v>
      </c>
      <c r="H6">
        <v>0</v>
      </c>
      <c r="I6">
        <v>0</v>
      </c>
      <c r="J6">
        <v>2</v>
      </c>
      <c r="K6">
        <v>2</v>
      </c>
      <c r="L6">
        <v>0</v>
      </c>
      <c r="M6">
        <f t="shared" si="0"/>
        <v>2</v>
      </c>
    </row>
    <row r="7" spans="1:13">
      <c r="A7" t="s">
        <v>17</v>
      </c>
      <c r="B7">
        <v>12</v>
      </c>
      <c r="C7" t="s">
        <v>20</v>
      </c>
      <c r="D7">
        <v>1</v>
      </c>
      <c r="E7">
        <v>2</v>
      </c>
      <c r="F7">
        <v>0</v>
      </c>
      <c r="G7">
        <v>0</v>
      </c>
      <c r="H7">
        <v>2</v>
      </c>
      <c r="I7">
        <v>0</v>
      </c>
      <c r="J7">
        <v>5</v>
      </c>
      <c r="K7">
        <v>3</v>
      </c>
      <c r="L7">
        <v>2</v>
      </c>
      <c r="M7">
        <f t="shared" si="0"/>
        <v>4</v>
      </c>
    </row>
    <row r="8" spans="1:13">
      <c r="A8" t="s">
        <v>17</v>
      </c>
      <c r="B8">
        <v>16</v>
      </c>
      <c r="C8" t="s">
        <v>14</v>
      </c>
      <c r="D8">
        <v>44</v>
      </c>
      <c r="E8">
        <v>59</v>
      </c>
      <c r="F8">
        <v>33</v>
      </c>
      <c r="G8">
        <v>5</v>
      </c>
      <c r="H8">
        <v>156</v>
      </c>
      <c r="I8">
        <v>12</v>
      </c>
      <c r="J8">
        <v>309</v>
      </c>
      <c r="K8">
        <v>151</v>
      </c>
      <c r="L8">
        <v>125</v>
      </c>
      <c r="M8">
        <f t="shared" si="0"/>
        <v>265</v>
      </c>
    </row>
    <row r="9" spans="1:13">
      <c r="A9" t="s">
        <v>21</v>
      </c>
      <c r="B9">
        <v>20</v>
      </c>
      <c r="C9" t="s">
        <v>22</v>
      </c>
      <c r="D9">
        <v>16</v>
      </c>
      <c r="E9">
        <v>13</v>
      </c>
      <c r="F9">
        <v>0</v>
      </c>
      <c r="G9">
        <v>0</v>
      </c>
      <c r="H9">
        <v>6</v>
      </c>
      <c r="I9">
        <v>4</v>
      </c>
      <c r="J9">
        <v>39</v>
      </c>
      <c r="K9">
        <v>9</v>
      </c>
      <c r="L9">
        <v>27</v>
      </c>
      <c r="M9">
        <f t="shared" si="0"/>
        <v>23</v>
      </c>
    </row>
    <row r="10" spans="1:13">
      <c r="A10" t="s">
        <v>23</v>
      </c>
      <c r="B10">
        <v>16</v>
      </c>
      <c r="C10" t="s">
        <v>14</v>
      </c>
      <c r="D10">
        <v>160</v>
      </c>
      <c r="E10">
        <v>444</v>
      </c>
      <c r="F10">
        <v>55</v>
      </c>
      <c r="G10">
        <v>0</v>
      </c>
      <c r="H10">
        <v>48</v>
      </c>
      <c r="I10">
        <v>38</v>
      </c>
      <c r="J10">
        <v>745</v>
      </c>
      <c r="K10">
        <v>455</v>
      </c>
      <c r="L10">
        <v>288</v>
      </c>
      <c r="M10">
        <f t="shared" si="0"/>
        <v>585</v>
      </c>
    </row>
    <row r="11" spans="1:13">
      <c r="A11" t="s">
        <v>24</v>
      </c>
      <c r="B11">
        <v>15</v>
      </c>
      <c r="C11" t="s">
        <v>18</v>
      </c>
      <c r="D11">
        <v>3</v>
      </c>
      <c r="E11">
        <v>39</v>
      </c>
      <c r="F11">
        <v>4</v>
      </c>
      <c r="G11">
        <v>0</v>
      </c>
      <c r="H11">
        <v>7</v>
      </c>
      <c r="I11">
        <v>1</v>
      </c>
      <c r="J11">
        <v>54</v>
      </c>
      <c r="K11">
        <v>38</v>
      </c>
      <c r="L11">
        <v>11</v>
      </c>
      <c r="M11">
        <f t="shared" si="0"/>
        <v>51</v>
      </c>
    </row>
    <row r="12" spans="1:13">
      <c r="A12" t="s">
        <v>24</v>
      </c>
      <c r="B12">
        <v>16</v>
      </c>
      <c r="C12" t="s">
        <v>14</v>
      </c>
      <c r="D12">
        <v>27</v>
      </c>
      <c r="E12">
        <v>179</v>
      </c>
      <c r="F12">
        <v>8</v>
      </c>
      <c r="G12">
        <v>0</v>
      </c>
      <c r="H12">
        <v>2</v>
      </c>
      <c r="I12">
        <v>3</v>
      </c>
      <c r="J12">
        <v>219</v>
      </c>
      <c r="K12">
        <v>121</v>
      </c>
      <c r="L12">
        <v>91</v>
      </c>
      <c r="M12">
        <f t="shared" si="0"/>
        <v>192</v>
      </c>
    </row>
    <row r="13" spans="1:13">
      <c r="A13" t="s">
        <v>24</v>
      </c>
      <c r="B13">
        <v>13</v>
      </c>
      <c r="C13" t="s">
        <v>19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1</v>
      </c>
      <c r="K13">
        <v>1</v>
      </c>
      <c r="L13">
        <v>0</v>
      </c>
      <c r="M13">
        <f t="shared" si="0"/>
        <v>1</v>
      </c>
    </row>
    <row r="14" spans="1:13">
      <c r="A14" t="s">
        <v>25</v>
      </c>
      <c r="B14">
        <v>2</v>
      </c>
      <c r="C14" t="s">
        <v>13</v>
      </c>
      <c r="D14">
        <v>35</v>
      </c>
      <c r="E14">
        <v>64</v>
      </c>
      <c r="F14">
        <v>18</v>
      </c>
      <c r="G14">
        <v>0</v>
      </c>
      <c r="H14">
        <v>26</v>
      </c>
      <c r="I14">
        <v>43</v>
      </c>
      <c r="J14">
        <v>186</v>
      </c>
      <c r="K14">
        <v>126</v>
      </c>
      <c r="L14">
        <v>21</v>
      </c>
      <c r="M14">
        <f t="shared" si="0"/>
        <v>151</v>
      </c>
    </row>
    <row r="15" spans="1:13">
      <c r="A15" t="s">
        <v>25</v>
      </c>
      <c r="B15">
        <v>30</v>
      </c>
      <c r="C15" t="s">
        <v>26</v>
      </c>
      <c r="D15">
        <v>45</v>
      </c>
      <c r="E15">
        <v>175</v>
      </c>
      <c r="F15">
        <v>245</v>
      </c>
      <c r="G15">
        <v>0</v>
      </c>
      <c r="H15">
        <v>109</v>
      </c>
      <c r="I15">
        <v>17</v>
      </c>
      <c r="J15">
        <v>591</v>
      </c>
      <c r="K15">
        <v>467</v>
      </c>
      <c r="L15">
        <v>57</v>
      </c>
      <c r="M15">
        <f t="shared" si="0"/>
        <v>546</v>
      </c>
    </row>
    <row r="16" spans="1:13">
      <c r="A16" t="s">
        <v>25</v>
      </c>
      <c r="B16">
        <v>3</v>
      </c>
      <c r="C16" t="s">
        <v>27</v>
      </c>
      <c r="D16">
        <v>162</v>
      </c>
      <c r="E16">
        <v>310</v>
      </c>
      <c r="F16">
        <v>521</v>
      </c>
      <c r="G16">
        <v>0</v>
      </c>
      <c r="H16">
        <v>184</v>
      </c>
      <c r="I16">
        <v>86</v>
      </c>
      <c r="J16">
        <v>1263</v>
      </c>
      <c r="K16">
        <v>1057</v>
      </c>
      <c r="L16">
        <v>105</v>
      </c>
      <c r="M16">
        <f t="shared" si="0"/>
        <v>1101</v>
      </c>
    </row>
    <row r="17" spans="1:13">
      <c r="A17" t="s">
        <v>25</v>
      </c>
      <c r="B17">
        <v>6</v>
      </c>
      <c r="C17" t="s">
        <v>28</v>
      </c>
      <c r="D17">
        <v>3</v>
      </c>
      <c r="E17">
        <v>13</v>
      </c>
      <c r="F17">
        <v>2</v>
      </c>
      <c r="G17">
        <v>0</v>
      </c>
      <c r="H17">
        <v>24</v>
      </c>
      <c r="I17">
        <v>7</v>
      </c>
      <c r="J17">
        <v>49</v>
      </c>
      <c r="K17">
        <v>35</v>
      </c>
      <c r="L17">
        <v>3</v>
      </c>
      <c r="M17">
        <f t="shared" si="0"/>
        <v>46</v>
      </c>
    </row>
    <row r="18" spans="1:13">
      <c r="A18" t="s">
        <v>25</v>
      </c>
      <c r="B18">
        <v>7</v>
      </c>
      <c r="C18" t="s">
        <v>29</v>
      </c>
      <c r="D18">
        <v>42</v>
      </c>
      <c r="E18">
        <v>151</v>
      </c>
      <c r="F18">
        <v>81</v>
      </c>
      <c r="G18">
        <v>0</v>
      </c>
      <c r="H18">
        <v>48</v>
      </c>
      <c r="I18">
        <v>10</v>
      </c>
      <c r="J18">
        <v>332</v>
      </c>
      <c r="K18">
        <v>248</v>
      </c>
      <c r="L18">
        <v>38</v>
      </c>
      <c r="M18">
        <f t="shared" si="0"/>
        <v>290</v>
      </c>
    </row>
    <row r="19" spans="1:13">
      <c r="A19" t="s">
        <v>25</v>
      </c>
      <c r="B19">
        <v>12</v>
      </c>
      <c r="C19" t="s">
        <v>20</v>
      </c>
      <c r="D19">
        <v>38</v>
      </c>
      <c r="E19">
        <v>86</v>
      </c>
      <c r="F19">
        <v>1</v>
      </c>
      <c r="G19">
        <v>0</v>
      </c>
      <c r="H19">
        <v>56</v>
      </c>
      <c r="I19">
        <v>16</v>
      </c>
      <c r="J19">
        <v>197</v>
      </c>
      <c r="K19">
        <v>144</v>
      </c>
      <c r="L19">
        <v>26</v>
      </c>
      <c r="M19">
        <f t="shared" si="0"/>
        <v>159</v>
      </c>
    </row>
    <row r="20" spans="1:13">
      <c r="A20" t="s">
        <v>25</v>
      </c>
      <c r="B20">
        <v>13</v>
      </c>
      <c r="C20" t="s">
        <v>19</v>
      </c>
      <c r="D20">
        <v>19</v>
      </c>
      <c r="E20">
        <v>23</v>
      </c>
      <c r="F20">
        <v>2</v>
      </c>
      <c r="G20">
        <v>0</v>
      </c>
      <c r="H20">
        <v>16</v>
      </c>
      <c r="I20">
        <v>30</v>
      </c>
      <c r="J20">
        <v>90</v>
      </c>
      <c r="K20">
        <v>55</v>
      </c>
      <c r="L20">
        <v>13</v>
      </c>
      <c r="M20">
        <f t="shared" si="0"/>
        <v>71</v>
      </c>
    </row>
    <row r="21" spans="1:13">
      <c r="A21" t="s">
        <v>25</v>
      </c>
      <c r="B21">
        <v>16</v>
      </c>
      <c r="C21" t="s">
        <v>14</v>
      </c>
      <c r="D21">
        <v>16</v>
      </c>
      <c r="E21">
        <v>31</v>
      </c>
      <c r="F21">
        <v>0</v>
      </c>
      <c r="G21">
        <v>0</v>
      </c>
      <c r="H21">
        <v>5</v>
      </c>
      <c r="I21">
        <v>8</v>
      </c>
      <c r="J21">
        <v>60</v>
      </c>
      <c r="K21">
        <v>35</v>
      </c>
      <c r="L21">
        <v>13</v>
      </c>
      <c r="M21">
        <f t="shared" si="0"/>
        <v>44</v>
      </c>
    </row>
    <row r="22" spans="1:13">
      <c r="A22" t="s">
        <v>30</v>
      </c>
      <c r="B22">
        <v>15</v>
      </c>
      <c r="C22" t="s">
        <v>18</v>
      </c>
      <c r="D22">
        <v>361</v>
      </c>
      <c r="E22">
        <v>918</v>
      </c>
      <c r="F22">
        <v>293</v>
      </c>
      <c r="G22">
        <v>0</v>
      </c>
      <c r="H22">
        <v>290</v>
      </c>
      <c r="I22">
        <v>182</v>
      </c>
      <c r="J22">
        <v>2044</v>
      </c>
      <c r="K22">
        <v>1516</v>
      </c>
      <c r="L22">
        <v>263</v>
      </c>
      <c r="M22">
        <f t="shared" si="0"/>
        <v>1683</v>
      </c>
    </row>
    <row r="23" spans="1:13">
      <c r="A23" t="s">
        <v>31</v>
      </c>
      <c r="B23">
        <v>11</v>
      </c>
      <c r="C23" t="s">
        <v>32</v>
      </c>
      <c r="D23">
        <v>11</v>
      </c>
      <c r="E23">
        <v>75</v>
      </c>
      <c r="F23">
        <v>0</v>
      </c>
      <c r="G23">
        <v>0</v>
      </c>
      <c r="H23">
        <v>17</v>
      </c>
      <c r="I23">
        <v>1</v>
      </c>
      <c r="J23">
        <v>104</v>
      </c>
      <c r="K23">
        <v>72</v>
      </c>
      <c r="L23">
        <v>28</v>
      </c>
      <c r="M23">
        <f t="shared" si="0"/>
        <v>93</v>
      </c>
    </row>
    <row r="24" spans="1:13">
      <c r="A24" t="s">
        <v>33</v>
      </c>
      <c r="B24">
        <v>30</v>
      </c>
      <c r="C24" t="s">
        <v>26</v>
      </c>
      <c r="D24">
        <v>7</v>
      </c>
      <c r="E24">
        <v>85</v>
      </c>
      <c r="F24">
        <v>87</v>
      </c>
      <c r="G24">
        <v>0</v>
      </c>
      <c r="H24">
        <v>5</v>
      </c>
      <c r="I24">
        <v>1</v>
      </c>
      <c r="J24">
        <v>185</v>
      </c>
      <c r="K24">
        <v>157</v>
      </c>
      <c r="L24">
        <v>15</v>
      </c>
      <c r="M24">
        <f t="shared" si="0"/>
        <v>178</v>
      </c>
    </row>
    <row r="25" spans="1:13">
      <c r="A25" t="s">
        <v>33</v>
      </c>
      <c r="B25">
        <v>3</v>
      </c>
      <c r="C25" t="s">
        <v>27</v>
      </c>
      <c r="D25">
        <v>52</v>
      </c>
      <c r="E25">
        <v>217</v>
      </c>
      <c r="F25">
        <v>284</v>
      </c>
      <c r="G25">
        <v>0</v>
      </c>
      <c r="H25">
        <v>64</v>
      </c>
      <c r="I25">
        <v>13</v>
      </c>
      <c r="J25">
        <v>630</v>
      </c>
      <c r="K25">
        <v>548</v>
      </c>
      <c r="L25">
        <v>33</v>
      </c>
      <c r="M25">
        <f t="shared" si="0"/>
        <v>578</v>
      </c>
    </row>
    <row r="26" spans="1:13">
      <c r="A26" t="s">
        <v>33</v>
      </c>
      <c r="B26">
        <v>6</v>
      </c>
      <c r="C26" t="s">
        <v>28</v>
      </c>
      <c r="D26">
        <v>5</v>
      </c>
      <c r="E26">
        <v>5</v>
      </c>
      <c r="F26">
        <v>3</v>
      </c>
      <c r="G26">
        <v>0</v>
      </c>
      <c r="H26">
        <v>29</v>
      </c>
      <c r="I26">
        <v>7</v>
      </c>
      <c r="J26">
        <v>49</v>
      </c>
      <c r="K26">
        <v>39</v>
      </c>
      <c r="L26">
        <v>3</v>
      </c>
      <c r="M26">
        <f t="shared" si="0"/>
        <v>44</v>
      </c>
    </row>
    <row r="27" spans="1:13">
      <c r="A27" t="s">
        <v>33</v>
      </c>
      <c r="B27">
        <v>12</v>
      </c>
      <c r="C27" t="s">
        <v>20</v>
      </c>
      <c r="D27">
        <v>10</v>
      </c>
      <c r="E27">
        <v>131</v>
      </c>
      <c r="F27">
        <v>67</v>
      </c>
      <c r="G27">
        <v>0</v>
      </c>
      <c r="H27">
        <v>2</v>
      </c>
      <c r="I27">
        <v>0</v>
      </c>
      <c r="J27">
        <v>210</v>
      </c>
      <c r="K27">
        <v>179</v>
      </c>
      <c r="L27">
        <v>17</v>
      </c>
      <c r="M27">
        <f t="shared" si="0"/>
        <v>200</v>
      </c>
    </row>
    <row r="28" spans="1:13">
      <c r="A28" t="s">
        <v>33</v>
      </c>
      <c r="B28">
        <v>13</v>
      </c>
      <c r="C28" t="s">
        <v>19</v>
      </c>
      <c r="D28">
        <v>0</v>
      </c>
      <c r="E28">
        <v>0</v>
      </c>
      <c r="F28">
        <v>2</v>
      </c>
      <c r="G28">
        <v>0</v>
      </c>
      <c r="H28">
        <v>0</v>
      </c>
      <c r="I28">
        <v>0</v>
      </c>
      <c r="J28">
        <v>2</v>
      </c>
      <c r="K28">
        <v>2</v>
      </c>
      <c r="L28">
        <v>0</v>
      </c>
      <c r="M28">
        <f t="shared" si="0"/>
        <v>2</v>
      </c>
    </row>
    <row r="29" spans="1:13">
      <c r="A29" t="s">
        <v>33</v>
      </c>
      <c r="B29">
        <v>15</v>
      </c>
      <c r="C29" t="s">
        <v>18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1</v>
      </c>
      <c r="K29">
        <v>1</v>
      </c>
      <c r="L29">
        <v>0</v>
      </c>
      <c r="M29">
        <f t="shared" si="0"/>
        <v>1</v>
      </c>
    </row>
    <row r="30" spans="1:13">
      <c r="A30" t="s">
        <v>33</v>
      </c>
      <c r="B30">
        <v>1</v>
      </c>
      <c r="C30" t="s">
        <v>34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1</v>
      </c>
      <c r="K30">
        <v>1</v>
      </c>
      <c r="L30">
        <v>0</v>
      </c>
      <c r="M30">
        <f t="shared" si="0"/>
        <v>1</v>
      </c>
    </row>
    <row r="31" spans="1:13">
      <c r="A31" t="s">
        <v>33</v>
      </c>
      <c r="B31">
        <v>2</v>
      </c>
      <c r="C31" t="s">
        <v>13</v>
      </c>
      <c r="D31">
        <v>0</v>
      </c>
      <c r="E31">
        <v>0</v>
      </c>
      <c r="F31">
        <v>7</v>
      </c>
      <c r="G31">
        <v>0</v>
      </c>
      <c r="H31">
        <v>0</v>
      </c>
      <c r="I31">
        <v>0</v>
      </c>
      <c r="J31">
        <v>7</v>
      </c>
      <c r="K31">
        <v>5</v>
      </c>
      <c r="L31">
        <v>1</v>
      </c>
      <c r="M31">
        <f t="shared" si="0"/>
        <v>7</v>
      </c>
    </row>
    <row r="32" spans="1:13">
      <c r="A32" t="s">
        <v>33</v>
      </c>
      <c r="B32">
        <v>5</v>
      </c>
      <c r="C32" t="s">
        <v>35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1</v>
      </c>
      <c r="K32">
        <v>1</v>
      </c>
      <c r="L32">
        <v>0</v>
      </c>
      <c r="M32">
        <f t="shared" si="0"/>
        <v>1</v>
      </c>
    </row>
    <row r="33" spans="1:13">
      <c r="A33" t="s">
        <v>33</v>
      </c>
      <c r="B33">
        <v>7</v>
      </c>
      <c r="C33" t="s">
        <v>29</v>
      </c>
      <c r="D33">
        <v>0</v>
      </c>
      <c r="E33">
        <v>0</v>
      </c>
      <c r="F33">
        <v>6</v>
      </c>
      <c r="G33">
        <v>0</v>
      </c>
      <c r="H33">
        <v>0</v>
      </c>
      <c r="I33">
        <v>0</v>
      </c>
      <c r="J33">
        <v>6</v>
      </c>
      <c r="K33">
        <v>2</v>
      </c>
      <c r="L33">
        <v>4</v>
      </c>
      <c r="M33">
        <f t="shared" si="0"/>
        <v>6</v>
      </c>
    </row>
    <row r="34" spans="1:13">
      <c r="A34" t="s">
        <v>33</v>
      </c>
      <c r="B34">
        <v>44</v>
      </c>
      <c r="C34" t="s">
        <v>36</v>
      </c>
      <c r="D34">
        <v>0</v>
      </c>
      <c r="E34">
        <v>0</v>
      </c>
      <c r="F34">
        <v>1</v>
      </c>
      <c r="G34">
        <v>0</v>
      </c>
      <c r="H34">
        <v>0</v>
      </c>
      <c r="I34">
        <v>0</v>
      </c>
      <c r="J34">
        <v>1</v>
      </c>
      <c r="K34">
        <v>1</v>
      </c>
      <c r="L34">
        <v>0</v>
      </c>
      <c r="M34">
        <f t="shared" si="0"/>
        <v>1</v>
      </c>
    </row>
    <row r="35" spans="1:13">
      <c r="A35" t="s">
        <v>33</v>
      </c>
      <c r="B35">
        <v>66</v>
      </c>
      <c r="C35" t="s">
        <v>37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1</v>
      </c>
      <c r="K35">
        <v>1</v>
      </c>
      <c r="L35">
        <v>0</v>
      </c>
      <c r="M35">
        <f t="shared" si="0"/>
        <v>1</v>
      </c>
    </row>
    <row r="36" spans="1:13">
      <c r="A36" t="s">
        <v>33</v>
      </c>
      <c r="B36">
        <v>88</v>
      </c>
      <c r="C36" t="s">
        <v>38</v>
      </c>
      <c r="D36">
        <v>0</v>
      </c>
      <c r="E36">
        <v>0</v>
      </c>
      <c r="F36">
        <v>1</v>
      </c>
      <c r="G36">
        <v>0</v>
      </c>
      <c r="H36">
        <v>0</v>
      </c>
      <c r="I36">
        <v>0</v>
      </c>
      <c r="J36">
        <v>1</v>
      </c>
      <c r="K36">
        <v>1</v>
      </c>
      <c r="L36">
        <v>0</v>
      </c>
      <c r="M36">
        <f t="shared" si="0"/>
        <v>1</v>
      </c>
    </row>
    <row r="37" spans="1:13">
      <c r="A37" t="s">
        <v>39</v>
      </c>
      <c r="B37">
        <v>2</v>
      </c>
      <c r="C37" t="s">
        <v>13</v>
      </c>
      <c r="D37">
        <v>1</v>
      </c>
      <c r="E37">
        <v>1</v>
      </c>
      <c r="F37">
        <v>0</v>
      </c>
      <c r="G37">
        <v>0</v>
      </c>
      <c r="H37">
        <v>0</v>
      </c>
      <c r="I37">
        <v>0</v>
      </c>
      <c r="J37">
        <v>2</v>
      </c>
      <c r="K37">
        <v>1</v>
      </c>
      <c r="L37">
        <v>0</v>
      </c>
      <c r="M37">
        <f t="shared" si="0"/>
        <v>1</v>
      </c>
    </row>
    <row r="38" spans="1:13">
      <c r="A38" t="s">
        <v>39</v>
      </c>
      <c r="B38">
        <v>30</v>
      </c>
      <c r="C38" t="s">
        <v>26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f t="shared" si="0"/>
        <v>0</v>
      </c>
    </row>
    <row r="39" spans="1:13">
      <c r="A39" t="s">
        <v>39</v>
      </c>
      <c r="B39">
        <v>3</v>
      </c>
      <c r="C39" t="s">
        <v>27</v>
      </c>
      <c r="D39">
        <v>23</v>
      </c>
      <c r="E39">
        <v>22</v>
      </c>
      <c r="F39">
        <v>3</v>
      </c>
      <c r="G39">
        <v>0</v>
      </c>
      <c r="H39">
        <v>50</v>
      </c>
      <c r="I39">
        <v>2</v>
      </c>
      <c r="J39">
        <v>100</v>
      </c>
      <c r="K39">
        <v>80</v>
      </c>
      <c r="L39">
        <v>11</v>
      </c>
      <c r="M39">
        <f t="shared" si="0"/>
        <v>77</v>
      </c>
    </row>
    <row r="40" spans="1:13">
      <c r="A40" t="s">
        <v>39</v>
      </c>
      <c r="B40">
        <v>12</v>
      </c>
      <c r="C40" t="s">
        <v>20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1</v>
      </c>
      <c r="M40">
        <f t="shared" si="0"/>
        <v>1</v>
      </c>
    </row>
    <row r="41" spans="1:13">
      <c r="A41" t="s">
        <v>39</v>
      </c>
      <c r="B41">
        <v>13</v>
      </c>
      <c r="C41" t="s">
        <v>19</v>
      </c>
      <c r="D41">
        <v>0</v>
      </c>
      <c r="E41">
        <v>1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f t="shared" si="0"/>
        <v>1</v>
      </c>
    </row>
    <row r="42" spans="1:13">
      <c r="A42" t="s">
        <v>39</v>
      </c>
      <c r="B42">
        <v>15</v>
      </c>
      <c r="C42" t="s">
        <v>18</v>
      </c>
      <c r="D42">
        <v>14</v>
      </c>
      <c r="E42">
        <v>10</v>
      </c>
      <c r="F42">
        <v>0</v>
      </c>
      <c r="G42">
        <v>0</v>
      </c>
      <c r="H42">
        <v>46</v>
      </c>
      <c r="I42">
        <v>3</v>
      </c>
      <c r="J42">
        <v>73</v>
      </c>
      <c r="K42">
        <v>49</v>
      </c>
      <c r="L42">
        <v>17</v>
      </c>
      <c r="M42">
        <f t="shared" si="0"/>
        <v>59</v>
      </c>
    </row>
    <row r="43" spans="1:13">
      <c r="A43" t="s">
        <v>39</v>
      </c>
      <c r="B43">
        <v>16</v>
      </c>
      <c r="C43" t="s">
        <v>14</v>
      </c>
      <c r="D43">
        <v>12</v>
      </c>
      <c r="E43">
        <v>16</v>
      </c>
      <c r="F43">
        <v>2</v>
      </c>
      <c r="G43">
        <v>0</v>
      </c>
      <c r="H43">
        <v>35</v>
      </c>
      <c r="I43">
        <v>3</v>
      </c>
      <c r="J43">
        <v>68</v>
      </c>
      <c r="K43">
        <v>47</v>
      </c>
      <c r="L43">
        <v>11</v>
      </c>
      <c r="M43">
        <f t="shared" si="0"/>
        <v>56</v>
      </c>
    </row>
    <row r="44" spans="1:13">
      <c r="A44" t="s">
        <v>40</v>
      </c>
      <c r="B44">
        <v>2</v>
      </c>
      <c r="C44" t="s">
        <v>13</v>
      </c>
      <c r="D44">
        <v>3</v>
      </c>
      <c r="E44">
        <v>11</v>
      </c>
      <c r="F44">
        <v>0</v>
      </c>
      <c r="G44">
        <v>0</v>
      </c>
      <c r="H44">
        <v>2</v>
      </c>
      <c r="I44">
        <v>2</v>
      </c>
      <c r="J44">
        <v>18</v>
      </c>
      <c r="K44">
        <v>16</v>
      </c>
      <c r="L44">
        <v>1</v>
      </c>
      <c r="M44">
        <f t="shared" si="0"/>
        <v>15</v>
      </c>
    </row>
    <row r="45" spans="1:13">
      <c r="A45" t="s">
        <v>40</v>
      </c>
      <c r="B45">
        <v>30</v>
      </c>
      <c r="C45" t="s">
        <v>26</v>
      </c>
      <c r="D45">
        <v>7</v>
      </c>
      <c r="E45">
        <v>43</v>
      </c>
      <c r="F45">
        <v>0</v>
      </c>
      <c r="G45">
        <v>0</v>
      </c>
      <c r="H45">
        <v>7</v>
      </c>
      <c r="I45">
        <v>0</v>
      </c>
      <c r="J45">
        <v>57</v>
      </c>
      <c r="K45">
        <v>43</v>
      </c>
      <c r="L45">
        <v>12</v>
      </c>
      <c r="M45">
        <f t="shared" si="0"/>
        <v>50</v>
      </c>
    </row>
    <row r="46" spans="1:13">
      <c r="A46" t="s">
        <v>40</v>
      </c>
      <c r="B46">
        <v>3</v>
      </c>
      <c r="C46" t="s">
        <v>27</v>
      </c>
      <c r="D46">
        <v>14</v>
      </c>
      <c r="E46">
        <v>42</v>
      </c>
      <c r="F46">
        <v>0</v>
      </c>
      <c r="G46">
        <v>0</v>
      </c>
      <c r="H46">
        <v>14</v>
      </c>
      <c r="I46">
        <v>4</v>
      </c>
      <c r="J46">
        <v>74</v>
      </c>
      <c r="K46">
        <v>57</v>
      </c>
      <c r="L46">
        <v>13</v>
      </c>
      <c r="M46">
        <f t="shared" si="0"/>
        <v>60</v>
      </c>
    </row>
    <row r="47" spans="1:13">
      <c r="A47" t="s">
        <v>40</v>
      </c>
      <c r="B47">
        <v>13</v>
      </c>
      <c r="C47" t="s">
        <v>19</v>
      </c>
      <c r="D47">
        <v>5</v>
      </c>
      <c r="E47">
        <v>15</v>
      </c>
      <c r="F47">
        <v>0</v>
      </c>
      <c r="G47">
        <v>0</v>
      </c>
      <c r="H47">
        <v>7</v>
      </c>
      <c r="I47">
        <v>14</v>
      </c>
      <c r="J47">
        <v>41</v>
      </c>
      <c r="K47">
        <v>32</v>
      </c>
      <c r="L47">
        <v>9</v>
      </c>
      <c r="M47">
        <f t="shared" si="0"/>
        <v>36</v>
      </c>
    </row>
    <row r="48" spans="1:13">
      <c r="A48" t="s">
        <v>41</v>
      </c>
      <c r="B48">
        <v>21</v>
      </c>
      <c r="C48" t="s">
        <v>42</v>
      </c>
      <c r="D48">
        <v>219</v>
      </c>
      <c r="E48">
        <v>368</v>
      </c>
      <c r="F48">
        <v>62</v>
      </c>
      <c r="G48">
        <v>0</v>
      </c>
      <c r="H48">
        <v>123</v>
      </c>
      <c r="I48">
        <v>80</v>
      </c>
      <c r="J48">
        <v>852</v>
      </c>
      <c r="K48">
        <v>599</v>
      </c>
      <c r="L48">
        <v>118</v>
      </c>
      <c r="M48">
        <f t="shared" si="0"/>
        <v>633</v>
      </c>
    </row>
    <row r="49" spans="1:13">
      <c r="A49" t="s">
        <v>43</v>
      </c>
      <c r="B49">
        <v>16</v>
      </c>
      <c r="C49" t="s">
        <v>14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1</v>
      </c>
      <c r="K49">
        <v>1</v>
      </c>
      <c r="L49">
        <v>0</v>
      </c>
      <c r="M49">
        <f t="shared" si="0"/>
        <v>1</v>
      </c>
    </row>
    <row r="50" spans="1:13">
      <c r="A50" t="s">
        <v>44</v>
      </c>
      <c r="B50">
        <v>17</v>
      </c>
      <c r="C50" t="s">
        <v>45</v>
      </c>
      <c r="D50">
        <v>4</v>
      </c>
      <c r="E50">
        <v>12</v>
      </c>
      <c r="F50">
        <v>0</v>
      </c>
      <c r="G50">
        <v>0</v>
      </c>
      <c r="H50">
        <v>0</v>
      </c>
      <c r="I50">
        <v>0</v>
      </c>
      <c r="J50">
        <v>16</v>
      </c>
      <c r="K50">
        <v>12</v>
      </c>
      <c r="L50">
        <v>3</v>
      </c>
      <c r="M50">
        <f t="shared" si="0"/>
        <v>12</v>
      </c>
    </row>
    <row r="51" spans="1:13">
      <c r="A51" t="s">
        <v>46</v>
      </c>
      <c r="B51">
        <v>10</v>
      </c>
      <c r="C51" t="s">
        <v>47</v>
      </c>
      <c r="D51">
        <v>72</v>
      </c>
      <c r="E51">
        <v>345</v>
      </c>
      <c r="F51">
        <v>0</v>
      </c>
      <c r="G51">
        <v>74</v>
      </c>
      <c r="H51">
        <v>71</v>
      </c>
      <c r="I51">
        <v>69</v>
      </c>
      <c r="J51">
        <v>631</v>
      </c>
      <c r="K51">
        <v>501</v>
      </c>
      <c r="L51">
        <v>56</v>
      </c>
      <c r="M51">
        <f t="shared" si="0"/>
        <v>559</v>
      </c>
    </row>
    <row r="52" spans="1:13">
      <c r="A52" t="s">
        <v>48</v>
      </c>
      <c r="B52">
        <v>5</v>
      </c>
      <c r="C52" t="s">
        <v>35</v>
      </c>
      <c r="D52">
        <v>12</v>
      </c>
      <c r="E52">
        <v>74</v>
      </c>
      <c r="F52">
        <v>0</v>
      </c>
      <c r="G52">
        <v>0</v>
      </c>
      <c r="H52">
        <v>5</v>
      </c>
      <c r="I52">
        <v>7</v>
      </c>
      <c r="J52">
        <v>98</v>
      </c>
      <c r="K52">
        <v>70</v>
      </c>
      <c r="L52">
        <v>26</v>
      </c>
      <c r="M52">
        <f t="shared" si="0"/>
        <v>86</v>
      </c>
    </row>
    <row r="53" spans="1:13">
      <c r="A53" t="s">
        <v>48</v>
      </c>
      <c r="B53">
        <v>20</v>
      </c>
      <c r="C53" t="s">
        <v>22</v>
      </c>
      <c r="D53">
        <v>28</v>
      </c>
      <c r="E53">
        <v>116</v>
      </c>
      <c r="F53">
        <v>0</v>
      </c>
      <c r="G53">
        <v>0</v>
      </c>
      <c r="H53">
        <v>25</v>
      </c>
      <c r="I53">
        <v>27</v>
      </c>
      <c r="J53">
        <v>196</v>
      </c>
      <c r="K53">
        <v>145</v>
      </c>
      <c r="L53">
        <v>30</v>
      </c>
      <c r="M53">
        <f t="shared" si="0"/>
        <v>168</v>
      </c>
    </row>
    <row r="54" spans="1:13">
      <c r="A54" t="s">
        <v>49</v>
      </c>
      <c r="B54">
        <v>17</v>
      </c>
      <c r="C54" t="s">
        <v>45</v>
      </c>
      <c r="D54">
        <v>29</v>
      </c>
      <c r="E54">
        <v>95</v>
      </c>
      <c r="F54">
        <v>0</v>
      </c>
      <c r="G54">
        <v>68</v>
      </c>
      <c r="H54">
        <v>2</v>
      </c>
      <c r="I54">
        <v>5</v>
      </c>
      <c r="J54">
        <v>199</v>
      </c>
      <c r="K54">
        <v>164</v>
      </c>
      <c r="L54">
        <v>10</v>
      </c>
      <c r="M54">
        <f t="shared" si="0"/>
        <v>170</v>
      </c>
    </row>
    <row r="55" spans="1:13">
      <c r="A55" t="s">
        <v>49</v>
      </c>
      <c r="B55">
        <v>5</v>
      </c>
      <c r="C55" t="s">
        <v>35</v>
      </c>
      <c r="D55">
        <v>0</v>
      </c>
      <c r="E55">
        <v>1</v>
      </c>
      <c r="F55">
        <v>0</v>
      </c>
      <c r="G55">
        <v>0</v>
      </c>
      <c r="H55">
        <v>0</v>
      </c>
      <c r="I55">
        <v>0</v>
      </c>
      <c r="J55">
        <v>1</v>
      </c>
      <c r="K55">
        <v>1</v>
      </c>
      <c r="L55">
        <v>0</v>
      </c>
      <c r="M55">
        <f t="shared" si="0"/>
        <v>1</v>
      </c>
    </row>
    <row r="56" spans="1:13">
      <c r="A56" t="s">
        <v>49</v>
      </c>
      <c r="B56">
        <v>14</v>
      </c>
      <c r="C56" t="s">
        <v>50</v>
      </c>
      <c r="D56">
        <v>0</v>
      </c>
      <c r="E56">
        <v>8</v>
      </c>
      <c r="F56">
        <v>0</v>
      </c>
      <c r="G56">
        <v>0</v>
      </c>
      <c r="H56">
        <v>0</v>
      </c>
      <c r="I56">
        <v>0</v>
      </c>
      <c r="J56">
        <v>8</v>
      </c>
      <c r="K56">
        <v>5</v>
      </c>
      <c r="L56">
        <v>0</v>
      </c>
      <c r="M56">
        <f t="shared" si="0"/>
        <v>8</v>
      </c>
    </row>
    <row r="57" spans="1:13">
      <c r="A57" t="s">
        <v>43</v>
      </c>
      <c r="B57">
        <v>15</v>
      </c>
      <c r="C57" t="s">
        <v>18</v>
      </c>
      <c r="D57">
        <v>72</v>
      </c>
      <c r="E57">
        <v>147</v>
      </c>
      <c r="F57">
        <v>0</v>
      </c>
      <c r="G57">
        <v>0</v>
      </c>
      <c r="H57">
        <v>122</v>
      </c>
      <c r="I57">
        <v>133</v>
      </c>
      <c r="J57">
        <v>474</v>
      </c>
      <c r="K57">
        <v>311</v>
      </c>
      <c r="L57">
        <v>80</v>
      </c>
      <c r="M57">
        <f t="shared" si="0"/>
        <v>402</v>
      </c>
    </row>
    <row r="58" spans="1:13">
      <c r="A58" t="s">
        <v>51</v>
      </c>
      <c r="B58">
        <v>3</v>
      </c>
      <c r="C58" t="s">
        <v>27</v>
      </c>
      <c r="D58">
        <v>3</v>
      </c>
      <c r="E58">
        <v>11</v>
      </c>
      <c r="F58">
        <v>26</v>
      </c>
      <c r="G58">
        <v>0</v>
      </c>
      <c r="H58">
        <v>2</v>
      </c>
      <c r="I58">
        <v>1</v>
      </c>
      <c r="J58">
        <v>43</v>
      </c>
      <c r="K58">
        <v>34</v>
      </c>
      <c r="L58">
        <v>1</v>
      </c>
      <c r="M58">
        <f t="shared" si="0"/>
        <v>40</v>
      </c>
    </row>
    <row r="59" spans="1:13">
      <c r="A59" t="s">
        <v>51</v>
      </c>
      <c r="B59">
        <v>13</v>
      </c>
      <c r="C59" t="s">
        <v>19</v>
      </c>
      <c r="D59">
        <v>0</v>
      </c>
      <c r="E59">
        <v>1</v>
      </c>
      <c r="F59">
        <v>3</v>
      </c>
      <c r="G59">
        <v>0</v>
      </c>
      <c r="H59">
        <v>0</v>
      </c>
      <c r="I59">
        <v>0</v>
      </c>
      <c r="J59">
        <v>4</v>
      </c>
      <c r="K59">
        <v>4</v>
      </c>
      <c r="L59">
        <v>0</v>
      </c>
      <c r="M59">
        <f t="shared" si="0"/>
        <v>4</v>
      </c>
    </row>
    <row r="60" spans="1:13">
      <c r="A60" t="s">
        <v>51</v>
      </c>
      <c r="B60">
        <v>44</v>
      </c>
      <c r="C60" t="s">
        <v>36</v>
      </c>
      <c r="D60">
        <v>0</v>
      </c>
      <c r="E60">
        <v>0</v>
      </c>
      <c r="F60">
        <v>9</v>
      </c>
      <c r="G60">
        <v>0</v>
      </c>
      <c r="H60">
        <v>0</v>
      </c>
      <c r="I60">
        <v>0</v>
      </c>
      <c r="J60">
        <v>9</v>
      </c>
      <c r="K60">
        <v>5</v>
      </c>
      <c r="L60">
        <v>4</v>
      </c>
      <c r="M60">
        <f t="shared" si="0"/>
        <v>9</v>
      </c>
    </row>
    <row r="61" spans="1:13">
      <c r="A61" t="s">
        <v>51</v>
      </c>
      <c r="B61">
        <v>6</v>
      </c>
      <c r="C61" t="s">
        <v>28</v>
      </c>
      <c r="D61">
        <v>52</v>
      </c>
      <c r="E61">
        <v>175</v>
      </c>
      <c r="F61">
        <v>193</v>
      </c>
      <c r="G61">
        <v>0</v>
      </c>
      <c r="H61">
        <v>134</v>
      </c>
      <c r="I61">
        <v>69</v>
      </c>
      <c r="J61">
        <v>623</v>
      </c>
      <c r="K61">
        <v>534</v>
      </c>
      <c r="L61">
        <v>33</v>
      </c>
      <c r="M61">
        <f t="shared" si="0"/>
        <v>571</v>
      </c>
    </row>
    <row r="62" spans="1:13">
      <c r="A62" t="s">
        <v>51</v>
      </c>
      <c r="B62">
        <v>10</v>
      </c>
      <c r="C62" t="s">
        <v>47</v>
      </c>
      <c r="D62">
        <v>6</v>
      </c>
      <c r="E62">
        <v>18</v>
      </c>
      <c r="F62">
        <v>12</v>
      </c>
      <c r="G62">
        <v>0</v>
      </c>
      <c r="H62">
        <v>20</v>
      </c>
      <c r="I62">
        <v>1</v>
      </c>
      <c r="J62">
        <v>57</v>
      </c>
      <c r="K62">
        <v>50</v>
      </c>
      <c r="L62">
        <v>2</v>
      </c>
      <c r="M62">
        <f t="shared" si="0"/>
        <v>51</v>
      </c>
    </row>
    <row r="63" spans="1:13">
      <c r="A63" t="s">
        <v>52</v>
      </c>
      <c r="B63">
        <v>3</v>
      </c>
      <c r="C63" t="s">
        <v>27</v>
      </c>
      <c r="D63">
        <v>2</v>
      </c>
      <c r="E63">
        <v>42</v>
      </c>
      <c r="F63">
        <v>0</v>
      </c>
      <c r="G63">
        <v>0</v>
      </c>
      <c r="H63">
        <v>0</v>
      </c>
      <c r="I63">
        <v>0</v>
      </c>
      <c r="J63">
        <v>44</v>
      </c>
      <c r="K63">
        <v>29</v>
      </c>
      <c r="L63">
        <v>9</v>
      </c>
      <c r="M63">
        <f t="shared" si="0"/>
        <v>42</v>
      </c>
    </row>
    <row r="64" spans="1:13">
      <c r="A64" t="s">
        <v>52</v>
      </c>
      <c r="B64">
        <v>7</v>
      </c>
      <c r="C64" t="s">
        <v>29</v>
      </c>
      <c r="D64">
        <v>47</v>
      </c>
      <c r="E64">
        <v>244</v>
      </c>
      <c r="F64">
        <v>0</v>
      </c>
      <c r="G64">
        <v>0</v>
      </c>
      <c r="H64">
        <v>0</v>
      </c>
      <c r="I64">
        <v>0</v>
      </c>
      <c r="J64">
        <v>291</v>
      </c>
      <c r="K64">
        <v>177</v>
      </c>
      <c r="L64">
        <v>56</v>
      </c>
      <c r="M64">
        <f t="shared" si="0"/>
        <v>244</v>
      </c>
    </row>
    <row r="65" spans="1:13">
      <c r="A65" t="s">
        <v>52</v>
      </c>
      <c r="B65">
        <v>12</v>
      </c>
      <c r="C65" t="s">
        <v>20</v>
      </c>
      <c r="D65">
        <v>65</v>
      </c>
      <c r="E65">
        <v>419</v>
      </c>
      <c r="F65">
        <v>0</v>
      </c>
      <c r="G65">
        <v>0</v>
      </c>
      <c r="H65">
        <v>0</v>
      </c>
      <c r="I65">
        <v>0</v>
      </c>
      <c r="J65">
        <v>484</v>
      </c>
      <c r="K65">
        <v>298</v>
      </c>
      <c r="L65">
        <v>94</v>
      </c>
      <c r="M65">
        <f t="shared" si="0"/>
        <v>419</v>
      </c>
    </row>
    <row r="66" spans="1:13">
      <c r="A66" t="s">
        <v>52</v>
      </c>
      <c r="B66">
        <v>30</v>
      </c>
      <c r="C66" t="s">
        <v>26</v>
      </c>
      <c r="D66">
        <v>1</v>
      </c>
      <c r="E66">
        <v>5</v>
      </c>
      <c r="F66">
        <v>0</v>
      </c>
      <c r="G66">
        <v>0</v>
      </c>
      <c r="H66">
        <v>0</v>
      </c>
      <c r="I66">
        <v>0</v>
      </c>
      <c r="J66">
        <v>6</v>
      </c>
      <c r="K66">
        <v>1</v>
      </c>
      <c r="L66">
        <v>0</v>
      </c>
      <c r="M66">
        <f t="shared" si="0"/>
        <v>5</v>
      </c>
    </row>
    <row r="67" spans="1:13">
      <c r="A67" t="s">
        <v>53</v>
      </c>
      <c r="B67">
        <v>15</v>
      </c>
      <c r="C67" t="s">
        <v>18</v>
      </c>
      <c r="D67">
        <v>34</v>
      </c>
      <c r="E67">
        <v>113</v>
      </c>
      <c r="F67">
        <v>3</v>
      </c>
      <c r="G67">
        <v>0</v>
      </c>
      <c r="H67">
        <v>2</v>
      </c>
      <c r="I67">
        <v>0</v>
      </c>
      <c r="J67">
        <v>152</v>
      </c>
      <c r="K67">
        <v>47</v>
      </c>
      <c r="L67">
        <v>30</v>
      </c>
      <c r="M67">
        <f t="shared" ref="M67:M116" si="1">SUM(E67:I67)</f>
        <v>118</v>
      </c>
    </row>
    <row r="68" spans="1:13">
      <c r="A68" t="s">
        <v>54</v>
      </c>
      <c r="B68">
        <v>9</v>
      </c>
      <c r="C68" t="s">
        <v>55</v>
      </c>
      <c r="D68">
        <v>10</v>
      </c>
      <c r="E68">
        <v>48</v>
      </c>
      <c r="F68">
        <v>21</v>
      </c>
      <c r="G68">
        <v>0</v>
      </c>
      <c r="H68">
        <v>2</v>
      </c>
      <c r="I68">
        <v>0</v>
      </c>
      <c r="J68">
        <v>81</v>
      </c>
      <c r="K68">
        <v>63</v>
      </c>
      <c r="L68">
        <v>3</v>
      </c>
      <c r="M68">
        <f t="shared" si="1"/>
        <v>71</v>
      </c>
    </row>
    <row r="69" spans="1:13">
      <c r="A69" t="s">
        <v>54</v>
      </c>
      <c r="B69">
        <v>19</v>
      </c>
      <c r="C69" t="s">
        <v>56</v>
      </c>
      <c r="D69">
        <v>17</v>
      </c>
      <c r="E69">
        <v>53</v>
      </c>
      <c r="F69">
        <v>32</v>
      </c>
      <c r="G69">
        <v>0</v>
      </c>
      <c r="H69">
        <v>11</v>
      </c>
      <c r="I69">
        <v>2</v>
      </c>
      <c r="J69">
        <v>115</v>
      </c>
      <c r="K69">
        <v>99</v>
      </c>
      <c r="L69">
        <v>7</v>
      </c>
      <c r="M69">
        <f t="shared" si="1"/>
        <v>98</v>
      </c>
    </row>
    <row r="70" spans="1:13">
      <c r="A70" t="s">
        <v>54</v>
      </c>
      <c r="B70">
        <v>20</v>
      </c>
      <c r="C70" t="s">
        <v>22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1</v>
      </c>
      <c r="K70">
        <v>0</v>
      </c>
      <c r="L70">
        <v>1</v>
      </c>
      <c r="M70">
        <f t="shared" si="1"/>
        <v>1</v>
      </c>
    </row>
    <row r="71" spans="1:13">
      <c r="A71" t="s">
        <v>54</v>
      </c>
      <c r="B71">
        <v>22</v>
      </c>
      <c r="C71" t="s">
        <v>57</v>
      </c>
      <c r="D71">
        <v>74</v>
      </c>
      <c r="E71">
        <v>169</v>
      </c>
      <c r="F71">
        <v>175</v>
      </c>
      <c r="G71">
        <v>0</v>
      </c>
      <c r="H71">
        <v>17</v>
      </c>
      <c r="I71">
        <v>42</v>
      </c>
      <c r="J71">
        <v>477</v>
      </c>
      <c r="K71">
        <v>360</v>
      </c>
      <c r="L71">
        <v>36</v>
      </c>
      <c r="M71">
        <f t="shared" si="1"/>
        <v>403</v>
      </c>
    </row>
    <row r="72" spans="1:13">
      <c r="A72" t="s">
        <v>54</v>
      </c>
      <c r="B72">
        <v>23</v>
      </c>
      <c r="C72" t="s">
        <v>58</v>
      </c>
      <c r="D72">
        <v>50</v>
      </c>
      <c r="E72">
        <v>145</v>
      </c>
      <c r="F72">
        <v>93</v>
      </c>
      <c r="G72">
        <v>0</v>
      </c>
      <c r="H72">
        <v>37</v>
      </c>
      <c r="I72">
        <v>11</v>
      </c>
      <c r="J72">
        <v>336</v>
      </c>
      <c r="K72">
        <v>260</v>
      </c>
      <c r="L72">
        <v>32</v>
      </c>
      <c r="M72">
        <f t="shared" si="1"/>
        <v>286</v>
      </c>
    </row>
    <row r="73" spans="1:13">
      <c r="A73" t="s">
        <v>54</v>
      </c>
      <c r="B73">
        <v>40</v>
      </c>
      <c r="C73" t="s">
        <v>59</v>
      </c>
      <c r="D73">
        <v>0</v>
      </c>
      <c r="E73">
        <v>0</v>
      </c>
      <c r="F73">
        <v>4</v>
      </c>
      <c r="G73">
        <v>0</v>
      </c>
      <c r="H73">
        <v>0</v>
      </c>
      <c r="I73">
        <v>0</v>
      </c>
      <c r="J73">
        <v>4</v>
      </c>
      <c r="K73">
        <v>4</v>
      </c>
      <c r="L73">
        <v>0</v>
      </c>
      <c r="M73">
        <f t="shared" si="1"/>
        <v>4</v>
      </c>
    </row>
    <row r="74" spans="1:13">
      <c r="A74" t="s">
        <v>54</v>
      </c>
      <c r="B74">
        <v>66</v>
      </c>
      <c r="C74" t="s">
        <v>37</v>
      </c>
      <c r="D74">
        <v>0</v>
      </c>
      <c r="E74">
        <v>0</v>
      </c>
      <c r="F74">
        <v>3</v>
      </c>
      <c r="G74">
        <v>0</v>
      </c>
      <c r="H74">
        <v>0</v>
      </c>
      <c r="I74">
        <v>0</v>
      </c>
      <c r="J74">
        <v>3</v>
      </c>
      <c r="K74">
        <v>2</v>
      </c>
      <c r="L74">
        <v>1</v>
      </c>
      <c r="M74">
        <f t="shared" si="1"/>
        <v>3</v>
      </c>
    </row>
    <row r="75" spans="1:13">
      <c r="A75" t="s">
        <v>54</v>
      </c>
      <c r="B75">
        <v>88</v>
      </c>
      <c r="C75" t="s">
        <v>38</v>
      </c>
      <c r="D75">
        <v>0</v>
      </c>
      <c r="E75">
        <v>0</v>
      </c>
      <c r="F75">
        <v>1</v>
      </c>
      <c r="G75">
        <v>0</v>
      </c>
      <c r="H75">
        <v>0</v>
      </c>
      <c r="I75">
        <v>0</v>
      </c>
      <c r="J75">
        <v>1</v>
      </c>
      <c r="K75">
        <v>1</v>
      </c>
      <c r="L75">
        <v>0</v>
      </c>
      <c r="M75">
        <f t="shared" si="1"/>
        <v>1</v>
      </c>
    </row>
    <row r="76" spans="1:13">
      <c r="A76" t="s">
        <v>60</v>
      </c>
      <c r="B76">
        <v>4</v>
      </c>
      <c r="C76" t="s">
        <v>61</v>
      </c>
      <c r="D76">
        <v>33</v>
      </c>
      <c r="E76">
        <v>198</v>
      </c>
      <c r="F76">
        <v>0</v>
      </c>
      <c r="G76">
        <v>41</v>
      </c>
      <c r="H76">
        <v>23</v>
      </c>
      <c r="I76">
        <v>7</v>
      </c>
      <c r="J76">
        <v>302</v>
      </c>
      <c r="K76">
        <v>220</v>
      </c>
      <c r="L76">
        <v>48</v>
      </c>
      <c r="M76">
        <f t="shared" si="1"/>
        <v>269</v>
      </c>
    </row>
    <row r="77" spans="1:13">
      <c r="A77" t="s">
        <v>62</v>
      </c>
      <c r="B77">
        <v>16</v>
      </c>
      <c r="C77" t="s">
        <v>14</v>
      </c>
      <c r="D77">
        <v>2</v>
      </c>
      <c r="E77">
        <v>49</v>
      </c>
      <c r="F77">
        <v>0</v>
      </c>
      <c r="G77">
        <v>0</v>
      </c>
      <c r="H77">
        <v>0</v>
      </c>
      <c r="I77">
        <v>0</v>
      </c>
      <c r="J77">
        <v>51</v>
      </c>
      <c r="K77">
        <v>49</v>
      </c>
      <c r="L77">
        <v>2</v>
      </c>
      <c r="M77">
        <f t="shared" si="1"/>
        <v>49</v>
      </c>
    </row>
    <row r="78" spans="1:13">
      <c r="A78" t="s">
        <v>63</v>
      </c>
      <c r="B78">
        <v>44</v>
      </c>
      <c r="C78" t="s">
        <v>36</v>
      </c>
      <c r="D78">
        <v>0</v>
      </c>
      <c r="E78">
        <v>6</v>
      </c>
      <c r="F78">
        <v>0</v>
      </c>
      <c r="G78">
        <v>0</v>
      </c>
      <c r="H78">
        <v>0</v>
      </c>
      <c r="I78">
        <v>0</v>
      </c>
      <c r="J78">
        <v>6</v>
      </c>
      <c r="K78">
        <v>5</v>
      </c>
      <c r="L78">
        <v>0</v>
      </c>
      <c r="M78">
        <f t="shared" si="1"/>
        <v>6</v>
      </c>
    </row>
    <row r="79" spans="1:13">
      <c r="A79" t="s">
        <v>63</v>
      </c>
      <c r="B79">
        <v>1</v>
      </c>
      <c r="C79" t="s">
        <v>34</v>
      </c>
      <c r="D79">
        <v>38</v>
      </c>
      <c r="E79">
        <v>152</v>
      </c>
      <c r="F79">
        <v>0</v>
      </c>
      <c r="G79">
        <v>0</v>
      </c>
      <c r="H79">
        <v>16</v>
      </c>
      <c r="I79">
        <v>7</v>
      </c>
      <c r="J79">
        <v>213</v>
      </c>
      <c r="K79">
        <v>167</v>
      </c>
      <c r="L79">
        <v>29</v>
      </c>
      <c r="M79">
        <f t="shared" si="1"/>
        <v>175</v>
      </c>
    </row>
    <row r="80" spans="1:13">
      <c r="A80" t="s">
        <v>64</v>
      </c>
      <c r="B80">
        <v>5</v>
      </c>
      <c r="C80" t="s">
        <v>35</v>
      </c>
      <c r="D80">
        <v>3</v>
      </c>
      <c r="E80">
        <v>10</v>
      </c>
      <c r="F80">
        <v>0</v>
      </c>
      <c r="G80">
        <v>0</v>
      </c>
      <c r="H80">
        <v>0</v>
      </c>
      <c r="I80">
        <v>0</v>
      </c>
      <c r="J80">
        <v>13</v>
      </c>
      <c r="K80">
        <v>0</v>
      </c>
      <c r="L80">
        <v>0</v>
      </c>
      <c r="M80">
        <f t="shared" si="1"/>
        <v>10</v>
      </c>
    </row>
    <row r="81" spans="1:13">
      <c r="A81" t="s">
        <v>65</v>
      </c>
      <c r="B81">
        <v>6</v>
      </c>
      <c r="C81" t="s">
        <v>28</v>
      </c>
      <c r="D81">
        <v>0</v>
      </c>
      <c r="E81">
        <v>0</v>
      </c>
      <c r="F81">
        <v>1</v>
      </c>
      <c r="G81">
        <v>0</v>
      </c>
      <c r="H81">
        <v>0</v>
      </c>
      <c r="I81">
        <v>0</v>
      </c>
      <c r="J81">
        <v>1</v>
      </c>
      <c r="K81">
        <v>1</v>
      </c>
      <c r="L81">
        <v>0</v>
      </c>
      <c r="M81">
        <f t="shared" si="1"/>
        <v>1</v>
      </c>
    </row>
    <row r="82" spans="1:13">
      <c r="A82" t="s">
        <v>65</v>
      </c>
      <c r="B82">
        <v>7</v>
      </c>
      <c r="C82" t="s">
        <v>29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1</v>
      </c>
      <c r="K82">
        <v>0</v>
      </c>
      <c r="L82">
        <v>1</v>
      </c>
      <c r="M82">
        <f t="shared" si="1"/>
        <v>1</v>
      </c>
    </row>
    <row r="83" spans="1:13">
      <c r="A83" t="s">
        <v>65</v>
      </c>
      <c r="B83">
        <v>10</v>
      </c>
      <c r="C83" t="s">
        <v>47</v>
      </c>
      <c r="D83">
        <v>0</v>
      </c>
      <c r="E83">
        <v>2</v>
      </c>
      <c r="F83">
        <v>0</v>
      </c>
      <c r="G83">
        <v>0</v>
      </c>
      <c r="H83">
        <v>0</v>
      </c>
      <c r="I83">
        <v>0</v>
      </c>
      <c r="J83">
        <v>2</v>
      </c>
      <c r="K83">
        <v>1</v>
      </c>
      <c r="L83">
        <v>0</v>
      </c>
      <c r="M83">
        <f t="shared" si="1"/>
        <v>2</v>
      </c>
    </row>
    <row r="84" spans="1:13">
      <c r="A84" t="s">
        <v>65</v>
      </c>
      <c r="B84">
        <v>12</v>
      </c>
      <c r="C84" t="s">
        <v>20</v>
      </c>
      <c r="D84">
        <v>0</v>
      </c>
      <c r="E84">
        <v>0</v>
      </c>
      <c r="F84">
        <v>2</v>
      </c>
      <c r="G84">
        <v>0</v>
      </c>
      <c r="H84">
        <v>0</v>
      </c>
      <c r="I84">
        <v>0</v>
      </c>
      <c r="J84">
        <v>2</v>
      </c>
      <c r="K84">
        <v>0</v>
      </c>
      <c r="L84">
        <v>0</v>
      </c>
      <c r="M84">
        <f t="shared" si="1"/>
        <v>2</v>
      </c>
    </row>
    <row r="85" spans="1:13">
      <c r="A85" t="s">
        <v>65</v>
      </c>
      <c r="B85">
        <v>13</v>
      </c>
      <c r="C85" t="s">
        <v>19</v>
      </c>
      <c r="D85">
        <v>0</v>
      </c>
      <c r="E85">
        <v>2</v>
      </c>
      <c r="F85">
        <v>5</v>
      </c>
      <c r="G85">
        <v>0</v>
      </c>
      <c r="H85">
        <v>0</v>
      </c>
      <c r="I85">
        <v>0</v>
      </c>
      <c r="J85">
        <v>7</v>
      </c>
      <c r="K85">
        <v>7</v>
      </c>
      <c r="L85">
        <v>0</v>
      </c>
      <c r="M85">
        <f t="shared" si="1"/>
        <v>7</v>
      </c>
    </row>
    <row r="86" spans="1:13">
      <c r="A86" t="s">
        <v>65</v>
      </c>
      <c r="B86">
        <v>88</v>
      </c>
      <c r="C86" t="s">
        <v>38</v>
      </c>
      <c r="D86">
        <v>0</v>
      </c>
      <c r="E86">
        <v>1</v>
      </c>
      <c r="F86">
        <v>1</v>
      </c>
      <c r="G86">
        <v>0</v>
      </c>
      <c r="H86">
        <v>0</v>
      </c>
      <c r="I86">
        <v>0</v>
      </c>
      <c r="J86">
        <v>2</v>
      </c>
      <c r="K86">
        <v>1</v>
      </c>
      <c r="L86">
        <v>1</v>
      </c>
      <c r="M86">
        <f t="shared" si="1"/>
        <v>2</v>
      </c>
    </row>
    <row r="87" spans="1:13">
      <c r="A87" t="s">
        <v>65</v>
      </c>
      <c r="B87">
        <v>16</v>
      </c>
      <c r="C87" t="s">
        <v>14</v>
      </c>
      <c r="D87">
        <v>0</v>
      </c>
      <c r="E87">
        <v>1</v>
      </c>
      <c r="F87">
        <v>8</v>
      </c>
      <c r="G87">
        <v>0</v>
      </c>
      <c r="H87">
        <v>0</v>
      </c>
      <c r="I87">
        <v>0</v>
      </c>
      <c r="J87">
        <v>9</v>
      </c>
      <c r="K87">
        <v>6</v>
      </c>
      <c r="L87">
        <v>0</v>
      </c>
      <c r="M87">
        <f t="shared" si="1"/>
        <v>9</v>
      </c>
    </row>
    <row r="88" spans="1:13">
      <c r="A88" t="s">
        <v>44</v>
      </c>
      <c r="B88">
        <v>14</v>
      </c>
      <c r="C88" t="s">
        <v>50</v>
      </c>
      <c r="D88">
        <v>7</v>
      </c>
      <c r="E88">
        <v>39</v>
      </c>
      <c r="F88">
        <v>0</v>
      </c>
      <c r="G88">
        <v>0</v>
      </c>
      <c r="H88">
        <v>34</v>
      </c>
      <c r="I88">
        <v>1</v>
      </c>
      <c r="J88">
        <v>81</v>
      </c>
      <c r="K88">
        <v>72</v>
      </c>
      <c r="L88">
        <v>7</v>
      </c>
      <c r="M88">
        <f t="shared" si="1"/>
        <v>74</v>
      </c>
    </row>
    <row r="89" spans="1:13">
      <c r="A89" t="s">
        <v>66</v>
      </c>
      <c r="B89">
        <v>2</v>
      </c>
      <c r="C89" t="s">
        <v>13</v>
      </c>
      <c r="D89">
        <v>13</v>
      </c>
      <c r="E89">
        <v>10</v>
      </c>
      <c r="F89">
        <v>0</v>
      </c>
      <c r="G89">
        <v>2</v>
      </c>
      <c r="H89">
        <v>76</v>
      </c>
      <c r="I89">
        <v>12</v>
      </c>
      <c r="J89">
        <v>113</v>
      </c>
      <c r="K89">
        <v>61</v>
      </c>
      <c r="L89">
        <v>8</v>
      </c>
      <c r="M89">
        <f t="shared" si="1"/>
        <v>100</v>
      </c>
    </row>
    <row r="90" spans="1:13">
      <c r="A90" t="s">
        <v>66</v>
      </c>
      <c r="B90">
        <v>3</v>
      </c>
      <c r="C90" t="s">
        <v>27</v>
      </c>
      <c r="D90">
        <v>20</v>
      </c>
      <c r="E90">
        <v>131</v>
      </c>
      <c r="F90">
        <v>0</v>
      </c>
      <c r="G90">
        <v>0</v>
      </c>
      <c r="H90">
        <v>237</v>
      </c>
      <c r="I90">
        <v>30</v>
      </c>
      <c r="J90">
        <v>418</v>
      </c>
      <c r="K90">
        <v>375</v>
      </c>
      <c r="L90">
        <v>24</v>
      </c>
      <c r="M90">
        <f t="shared" si="1"/>
        <v>398</v>
      </c>
    </row>
    <row r="91" spans="1:13">
      <c r="A91" t="s">
        <v>66</v>
      </c>
      <c r="B91">
        <v>30</v>
      </c>
      <c r="C91" t="s">
        <v>26</v>
      </c>
      <c r="D91">
        <v>2</v>
      </c>
      <c r="E91">
        <v>10</v>
      </c>
      <c r="F91">
        <v>0</v>
      </c>
      <c r="G91">
        <v>0</v>
      </c>
      <c r="H91">
        <v>32</v>
      </c>
      <c r="I91">
        <v>4</v>
      </c>
      <c r="J91">
        <v>48</v>
      </c>
      <c r="K91">
        <v>38</v>
      </c>
      <c r="L91">
        <v>5</v>
      </c>
      <c r="M91">
        <f t="shared" si="1"/>
        <v>46</v>
      </c>
    </row>
    <row r="92" spans="1:13">
      <c r="A92" t="s">
        <v>66</v>
      </c>
      <c r="B92">
        <v>12</v>
      </c>
      <c r="C92" t="s">
        <v>20</v>
      </c>
      <c r="D92">
        <v>0</v>
      </c>
      <c r="E92">
        <v>2</v>
      </c>
      <c r="F92">
        <v>0</v>
      </c>
      <c r="G92">
        <v>0</v>
      </c>
      <c r="H92">
        <v>11</v>
      </c>
      <c r="I92">
        <v>1</v>
      </c>
      <c r="J92">
        <v>14</v>
      </c>
      <c r="K92">
        <v>12</v>
      </c>
      <c r="L92">
        <v>1</v>
      </c>
      <c r="M92">
        <f t="shared" si="1"/>
        <v>14</v>
      </c>
    </row>
    <row r="93" spans="1:13">
      <c r="A93" t="s">
        <v>66</v>
      </c>
      <c r="B93">
        <v>13</v>
      </c>
      <c r="C93" t="s">
        <v>19</v>
      </c>
      <c r="D93">
        <v>0</v>
      </c>
      <c r="E93">
        <v>13</v>
      </c>
      <c r="F93">
        <v>0</v>
      </c>
      <c r="G93">
        <v>0</v>
      </c>
      <c r="H93">
        <v>14</v>
      </c>
      <c r="I93">
        <v>3</v>
      </c>
      <c r="J93">
        <v>30</v>
      </c>
      <c r="K93">
        <v>28</v>
      </c>
      <c r="L93">
        <v>1</v>
      </c>
      <c r="M93">
        <f t="shared" si="1"/>
        <v>30</v>
      </c>
    </row>
    <row r="94" spans="1:13">
      <c r="A94" t="s">
        <v>67</v>
      </c>
      <c r="B94">
        <v>44</v>
      </c>
      <c r="C94" t="s">
        <v>36</v>
      </c>
      <c r="D94">
        <v>0</v>
      </c>
      <c r="E94">
        <v>0</v>
      </c>
      <c r="F94">
        <v>6</v>
      </c>
      <c r="G94">
        <v>0</v>
      </c>
      <c r="H94">
        <v>0</v>
      </c>
      <c r="I94">
        <v>0</v>
      </c>
      <c r="J94">
        <v>6</v>
      </c>
      <c r="K94">
        <v>6</v>
      </c>
      <c r="L94">
        <v>0</v>
      </c>
      <c r="M94">
        <f t="shared" si="1"/>
        <v>6</v>
      </c>
    </row>
    <row r="95" spans="1:13">
      <c r="A95" t="s">
        <v>67</v>
      </c>
      <c r="B95">
        <v>15</v>
      </c>
      <c r="C95" t="s">
        <v>18</v>
      </c>
      <c r="D95">
        <v>0</v>
      </c>
      <c r="E95">
        <v>0</v>
      </c>
      <c r="F95">
        <v>6</v>
      </c>
      <c r="G95">
        <v>0</v>
      </c>
      <c r="H95">
        <v>0</v>
      </c>
      <c r="I95">
        <v>0</v>
      </c>
      <c r="J95">
        <v>6</v>
      </c>
      <c r="K95">
        <v>6</v>
      </c>
      <c r="L95">
        <v>0</v>
      </c>
      <c r="M95">
        <f t="shared" si="1"/>
        <v>6</v>
      </c>
    </row>
    <row r="96" spans="1:13">
      <c r="A96" t="s">
        <v>67</v>
      </c>
      <c r="B96">
        <v>1</v>
      </c>
      <c r="C96" t="s">
        <v>34</v>
      </c>
      <c r="D96">
        <v>1</v>
      </c>
      <c r="E96">
        <v>0</v>
      </c>
      <c r="F96">
        <v>44</v>
      </c>
      <c r="G96">
        <v>0</v>
      </c>
      <c r="H96">
        <v>1</v>
      </c>
      <c r="I96">
        <v>0</v>
      </c>
      <c r="J96">
        <v>46</v>
      </c>
      <c r="K96">
        <v>45</v>
      </c>
      <c r="L96">
        <v>1</v>
      </c>
      <c r="M96">
        <f t="shared" si="1"/>
        <v>45</v>
      </c>
    </row>
    <row r="97" spans="1:13">
      <c r="A97" t="s">
        <v>67</v>
      </c>
      <c r="B97">
        <v>2</v>
      </c>
      <c r="C97" t="s">
        <v>13</v>
      </c>
      <c r="D97">
        <v>2</v>
      </c>
      <c r="E97">
        <v>2</v>
      </c>
      <c r="F97">
        <v>12</v>
      </c>
      <c r="G97">
        <v>0</v>
      </c>
      <c r="H97">
        <v>0</v>
      </c>
      <c r="I97">
        <v>0</v>
      </c>
      <c r="J97">
        <v>16</v>
      </c>
      <c r="K97">
        <v>13</v>
      </c>
      <c r="L97">
        <v>0</v>
      </c>
      <c r="M97">
        <f t="shared" si="1"/>
        <v>14</v>
      </c>
    </row>
    <row r="98" spans="1:13">
      <c r="A98" t="s">
        <v>67</v>
      </c>
      <c r="B98">
        <v>4</v>
      </c>
      <c r="C98" t="s">
        <v>61</v>
      </c>
      <c r="D98">
        <v>0</v>
      </c>
      <c r="E98">
        <v>0</v>
      </c>
      <c r="F98">
        <v>1</v>
      </c>
      <c r="G98">
        <v>0</v>
      </c>
      <c r="H98">
        <v>0</v>
      </c>
      <c r="I98">
        <v>0</v>
      </c>
      <c r="J98">
        <v>1</v>
      </c>
      <c r="K98">
        <v>1</v>
      </c>
      <c r="L98">
        <v>0</v>
      </c>
      <c r="M98">
        <f t="shared" si="1"/>
        <v>1</v>
      </c>
    </row>
    <row r="99" spans="1:13">
      <c r="A99" t="s">
        <v>67</v>
      </c>
      <c r="B99">
        <v>6</v>
      </c>
      <c r="C99" t="s">
        <v>28</v>
      </c>
      <c r="D99">
        <v>28</v>
      </c>
      <c r="E99">
        <v>25</v>
      </c>
      <c r="F99">
        <v>13</v>
      </c>
      <c r="G99">
        <v>0</v>
      </c>
      <c r="H99">
        <v>55</v>
      </c>
      <c r="I99">
        <v>14</v>
      </c>
      <c r="J99">
        <v>135</v>
      </c>
      <c r="K99">
        <v>109</v>
      </c>
      <c r="L99">
        <v>15</v>
      </c>
      <c r="M99">
        <f t="shared" si="1"/>
        <v>107</v>
      </c>
    </row>
    <row r="100" spans="1:13">
      <c r="A100" t="s">
        <v>67</v>
      </c>
      <c r="B100">
        <v>10</v>
      </c>
      <c r="C100" t="s">
        <v>47</v>
      </c>
      <c r="D100">
        <v>1</v>
      </c>
      <c r="E100">
        <v>2</v>
      </c>
      <c r="F100">
        <v>1</v>
      </c>
      <c r="G100">
        <v>0</v>
      </c>
      <c r="H100">
        <v>7</v>
      </c>
      <c r="I100">
        <v>3</v>
      </c>
      <c r="J100">
        <v>14</v>
      </c>
      <c r="K100">
        <v>13</v>
      </c>
      <c r="L100">
        <v>0</v>
      </c>
      <c r="M100">
        <f t="shared" si="1"/>
        <v>13</v>
      </c>
    </row>
    <row r="101" spans="1:13">
      <c r="A101" t="s">
        <v>67</v>
      </c>
      <c r="B101">
        <v>16</v>
      </c>
      <c r="C101" t="s">
        <v>14</v>
      </c>
      <c r="D101">
        <v>0</v>
      </c>
      <c r="E101">
        <v>2</v>
      </c>
      <c r="F101">
        <v>6</v>
      </c>
      <c r="G101">
        <v>0</v>
      </c>
      <c r="H101">
        <v>1</v>
      </c>
      <c r="I101">
        <v>0</v>
      </c>
      <c r="J101">
        <v>9</v>
      </c>
      <c r="K101">
        <v>7</v>
      </c>
      <c r="L101">
        <v>2</v>
      </c>
      <c r="M101">
        <f t="shared" si="1"/>
        <v>9</v>
      </c>
    </row>
    <row r="102" spans="1:13">
      <c r="A102" t="s">
        <v>67</v>
      </c>
      <c r="B102">
        <v>12</v>
      </c>
      <c r="C102" t="s">
        <v>20</v>
      </c>
      <c r="D102">
        <v>49</v>
      </c>
      <c r="E102">
        <v>115</v>
      </c>
      <c r="F102">
        <v>65</v>
      </c>
      <c r="G102">
        <v>0</v>
      </c>
      <c r="H102">
        <v>31</v>
      </c>
      <c r="I102">
        <v>12</v>
      </c>
      <c r="J102">
        <v>272</v>
      </c>
      <c r="K102">
        <v>242</v>
      </c>
      <c r="L102">
        <v>18</v>
      </c>
      <c r="M102">
        <f t="shared" si="1"/>
        <v>223</v>
      </c>
    </row>
    <row r="103" spans="1:13">
      <c r="A103" t="s">
        <v>67</v>
      </c>
      <c r="B103">
        <v>13</v>
      </c>
      <c r="C103" t="s">
        <v>19</v>
      </c>
      <c r="D103">
        <v>99</v>
      </c>
      <c r="E103">
        <v>193</v>
      </c>
      <c r="F103">
        <v>332</v>
      </c>
      <c r="G103">
        <v>0</v>
      </c>
      <c r="H103">
        <v>117</v>
      </c>
      <c r="I103">
        <v>87</v>
      </c>
      <c r="J103">
        <v>828</v>
      </c>
      <c r="K103">
        <v>713</v>
      </c>
      <c r="L103">
        <v>76</v>
      </c>
      <c r="M103">
        <f t="shared" si="1"/>
        <v>729</v>
      </c>
    </row>
    <row r="104" spans="1:13">
      <c r="A104" t="s">
        <v>67</v>
      </c>
      <c r="B104">
        <v>7</v>
      </c>
      <c r="C104" t="s">
        <v>29</v>
      </c>
      <c r="D104">
        <v>0</v>
      </c>
      <c r="E104">
        <v>2</v>
      </c>
      <c r="F104">
        <v>1</v>
      </c>
      <c r="G104">
        <v>0</v>
      </c>
      <c r="H104">
        <v>1</v>
      </c>
      <c r="I104">
        <v>0</v>
      </c>
      <c r="J104">
        <v>4</v>
      </c>
      <c r="K104">
        <v>3</v>
      </c>
      <c r="L104">
        <v>1</v>
      </c>
      <c r="M104">
        <f t="shared" si="1"/>
        <v>4</v>
      </c>
    </row>
    <row r="105" spans="1:13">
      <c r="A105" t="s">
        <v>67</v>
      </c>
      <c r="B105">
        <v>8</v>
      </c>
      <c r="C105" t="s">
        <v>68</v>
      </c>
      <c r="D105">
        <v>0</v>
      </c>
      <c r="E105">
        <v>0</v>
      </c>
      <c r="F105">
        <v>2</v>
      </c>
      <c r="G105">
        <v>0</v>
      </c>
      <c r="H105">
        <v>0</v>
      </c>
      <c r="I105">
        <v>0</v>
      </c>
      <c r="J105">
        <v>2</v>
      </c>
      <c r="K105">
        <v>2</v>
      </c>
      <c r="L105">
        <v>0</v>
      </c>
      <c r="M105">
        <f t="shared" si="1"/>
        <v>2</v>
      </c>
    </row>
    <row r="106" spans="1:13">
      <c r="A106" t="s">
        <v>67</v>
      </c>
      <c r="B106">
        <v>21</v>
      </c>
      <c r="C106" t="s">
        <v>42</v>
      </c>
      <c r="D106">
        <v>0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1</v>
      </c>
      <c r="K106">
        <v>1</v>
      </c>
      <c r="L106">
        <v>0</v>
      </c>
      <c r="M106">
        <f t="shared" si="1"/>
        <v>1</v>
      </c>
    </row>
    <row r="107" spans="1:13">
      <c r="A107" t="s">
        <v>67</v>
      </c>
      <c r="B107">
        <v>23</v>
      </c>
      <c r="C107" t="s">
        <v>58</v>
      </c>
      <c r="D107">
        <v>0</v>
      </c>
      <c r="E107">
        <v>0</v>
      </c>
      <c r="F107">
        <v>2</v>
      </c>
      <c r="G107">
        <v>0</v>
      </c>
      <c r="H107">
        <v>0</v>
      </c>
      <c r="I107">
        <v>0</v>
      </c>
      <c r="J107">
        <v>2</v>
      </c>
      <c r="K107">
        <v>1</v>
      </c>
      <c r="L107">
        <v>0</v>
      </c>
      <c r="M107">
        <f t="shared" si="1"/>
        <v>2</v>
      </c>
    </row>
    <row r="108" spans="1:13">
      <c r="A108" t="s">
        <v>67</v>
      </c>
      <c r="B108">
        <v>3</v>
      </c>
      <c r="C108" t="s">
        <v>27</v>
      </c>
      <c r="D108">
        <v>307</v>
      </c>
      <c r="E108">
        <v>584</v>
      </c>
      <c r="F108">
        <v>772</v>
      </c>
      <c r="G108">
        <v>0</v>
      </c>
      <c r="H108">
        <v>382</v>
      </c>
      <c r="I108">
        <v>133</v>
      </c>
      <c r="J108">
        <v>2178</v>
      </c>
      <c r="K108">
        <v>1911</v>
      </c>
      <c r="L108">
        <v>214</v>
      </c>
      <c r="M108">
        <f t="shared" si="1"/>
        <v>1871</v>
      </c>
    </row>
    <row r="109" spans="1:13">
      <c r="A109" t="s">
        <v>67</v>
      </c>
      <c r="B109">
        <v>30</v>
      </c>
      <c r="C109" t="s">
        <v>26</v>
      </c>
      <c r="D109">
        <v>122</v>
      </c>
      <c r="E109">
        <v>348</v>
      </c>
      <c r="F109">
        <v>346</v>
      </c>
      <c r="G109">
        <v>0</v>
      </c>
      <c r="H109">
        <v>165</v>
      </c>
      <c r="I109">
        <v>25</v>
      </c>
      <c r="J109">
        <v>1006</v>
      </c>
      <c r="K109">
        <v>867</v>
      </c>
      <c r="L109">
        <v>113</v>
      </c>
      <c r="M109">
        <f t="shared" si="1"/>
        <v>884</v>
      </c>
    </row>
    <row r="110" spans="1:13">
      <c r="A110" t="s">
        <v>62</v>
      </c>
      <c r="B110">
        <v>13</v>
      </c>
      <c r="C110" t="s">
        <v>19</v>
      </c>
      <c r="D110">
        <v>1</v>
      </c>
      <c r="E110">
        <v>12</v>
      </c>
      <c r="F110">
        <v>0</v>
      </c>
      <c r="G110">
        <v>0</v>
      </c>
      <c r="H110">
        <v>0</v>
      </c>
      <c r="I110">
        <v>0</v>
      </c>
      <c r="J110">
        <v>13</v>
      </c>
      <c r="K110">
        <v>8</v>
      </c>
      <c r="L110">
        <v>5</v>
      </c>
      <c r="M110">
        <f t="shared" si="1"/>
        <v>12</v>
      </c>
    </row>
    <row r="111" spans="1:13">
      <c r="A111" t="s">
        <v>62</v>
      </c>
      <c r="B111">
        <v>15</v>
      </c>
      <c r="C111" t="s">
        <v>18</v>
      </c>
      <c r="D111">
        <v>67</v>
      </c>
      <c r="E111">
        <v>397</v>
      </c>
      <c r="F111">
        <v>45</v>
      </c>
      <c r="G111">
        <v>0</v>
      </c>
      <c r="H111">
        <v>11</v>
      </c>
      <c r="I111">
        <v>14</v>
      </c>
      <c r="J111">
        <v>534</v>
      </c>
      <c r="K111">
        <v>427</v>
      </c>
      <c r="L111">
        <v>107</v>
      </c>
      <c r="M111">
        <f t="shared" si="1"/>
        <v>467</v>
      </c>
    </row>
    <row r="112" spans="1:13">
      <c r="A112" t="s">
        <v>69</v>
      </c>
      <c r="B112">
        <v>8</v>
      </c>
      <c r="C112" t="s">
        <v>68</v>
      </c>
      <c r="D112">
        <v>22</v>
      </c>
      <c r="E112">
        <v>242</v>
      </c>
      <c r="F112">
        <v>17</v>
      </c>
      <c r="G112">
        <v>4</v>
      </c>
      <c r="H112">
        <v>11</v>
      </c>
      <c r="I112">
        <v>17</v>
      </c>
      <c r="J112">
        <v>313</v>
      </c>
      <c r="K112">
        <v>251</v>
      </c>
      <c r="L112">
        <v>43</v>
      </c>
      <c r="M112">
        <f t="shared" si="1"/>
        <v>291</v>
      </c>
    </row>
    <row r="113" spans="1:13">
      <c r="A113" t="s">
        <v>65</v>
      </c>
      <c r="B113">
        <v>2</v>
      </c>
      <c r="C113" t="s">
        <v>13</v>
      </c>
      <c r="D113">
        <v>1</v>
      </c>
      <c r="E113">
        <v>2</v>
      </c>
      <c r="F113">
        <v>1</v>
      </c>
      <c r="G113">
        <v>0</v>
      </c>
      <c r="H113">
        <v>0</v>
      </c>
      <c r="I113">
        <v>0</v>
      </c>
      <c r="J113">
        <v>4</v>
      </c>
      <c r="K113">
        <v>3</v>
      </c>
      <c r="L113">
        <v>0</v>
      </c>
      <c r="M113">
        <f t="shared" si="1"/>
        <v>3</v>
      </c>
    </row>
    <row r="114" spans="1:13">
      <c r="A114" t="s">
        <v>65</v>
      </c>
      <c r="B114">
        <v>66</v>
      </c>
      <c r="C114" t="s">
        <v>37</v>
      </c>
      <c r="D114">
        <v>1</v>
      </c>
      <c r="E114">
        <v>0</v>
      </c>
      <c r="F114">
        <v>4</v>
      </c>
      <c r="G114">
        <v>0</v>
      </c>
      <c r="H114">
        <v>0</v>
      </c>
      <c r="I114">
        <v>0</v>
      </c>
      <c r="J114">
        <v>5</v>
      </c>
      <c r="K114">
        <v>2</v>
      </c>
      <c r="L114">
        <v>1</v>
      </c>
      <c r="M114">
        <f t="shared" si="1"/>
        <v>4</v>
      </c>
    </row>
    <row r="115" spans="1:13">
      <c r="A115" t="s">
        <v>65</v>
      </c>
      <c r="B115">
        <v>3</v>
      </c>
      <c r="C115" t="s">
        <v>27</v>
      </c>
      <c r="D115">
        <v>1</v>
      </c>
      <c r="E115">
        <v>7</v>
      </c>
      <c r="F115">
        <v>22</v>
      </c>
      <c r="G115">
        <v>0</v>
      </c>
      <c r="H115">
        <v>0</v>
      </c>
      <c r="I115">
        <v>0</v>
      </c>
      <c r="J115">
        <v>30</v>
      </c>
      <c r="K115">
        <v>19</v>
      </c>
      <c r="L115">
        <v>5</v>
      </c>
      <c r="M115">
        <f t="shared" si="1"/>
        <v>29</v>
      </c>
    </row>
    <row r="116" spans="1:13">
      <c r="A116" t="s">
        <v>65</v>
      </c>
      <c r="B116">
        <v>30</v>
      </c>
      <c r="C116" t="s">
        <v>26</v>
      </c>
      <c r="D116">
        <v>26</v>
      </c>
      <c r="E116">
        <v>116</v>
      </c>
      <c r="F116">
        <v>153</v>
      </c>
      <c r="G116">
        <v>0</v>
      </c>
      <c r="H116">
        <v>8</v>
      </c>
      <c r="I116">
        <v>0</v>
      </c>
      <c r="J116">
        <v>303</v>
      </c>
      <c r="K116">
        <v>239</v>
      </c>
      <c r="L116">
        <v>45</v>
      </c>
      <c r="M116">
        <f t="shared" si="1"/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J35"/>
  <sheetViews>
    <sheetView tabSelected="1" workbookViewId="0">
      <selection activeCell="C40" sqref="C40"/>
    </sheetView>
  </sheetViews>
  <sheetFormatPr defaultRowHeight="15"/>
  <cols>
    <col min="3" max="3" width="30.7109375" bestFit="1" customWidth="1"/>
    <col min="4" max="4" width="15.5703125" customWidth="1"/>
    <col min="5" max="5" width="14.5703125" customWidth="1"/>
    <col min="6" max="6" width="28.28515625" customWidth="1"/>
    <col min="7" max="7" width="13.7109375" customWidth="1"/>
    <col min="8" max="8" width="18.7109375" bestFit="1" customWidth="1"/>
    <col min="9" max="9" width="14.42578125" customWidth="1"/>
    <col min="10" max="10" width="22.28515625" customWidth="1"/>
  </cols>
  <sheetData>
    <row r="2" spans="2:10">
      <c r="B2" t="s">
        <v>82</v>
      </c>
    </row>
    <row r="4" spans="2:10">
      <c r="C4" s="5" t="s">
        <v>81</v>
      </c>
    </row>
    <row r="5" spans="2:10">
      <c r="D5" s="2" t="s">
        <v>71</v>
      </c>
      <c r="I5" s="4" t="s">
        <v>80</v>
      </c>
      <c r="J5" s="4" t="s">
        <v>79</v>
      </c>
    </row>
    <row r="6" spans="2:10">
      <c r="C6" s="2" t="s">
        <v>76</v>
      </c>
      <c r="D6" t="s">
        <v>72</v>
      </c>
      <c r="E6" t="s">
        <v>73</v>
      </c>
      <c r="F6" t="s">
        <v>74</v>
      </c>
      <c r="G6" t="s">
        <v>75</v>
      </c>
      <c r="H6" t="s">
        <v>78</v>
      </c>
      <c r="I6" s="4"/>
      <c r="J6" s="4"/>
    </row>
    <row r="7" spans="2:10">
      <c r="C7" s="3" t="s">
        <v>38</v>
      </c>
      <c r="D7" s="1">
        <v>4</v>
      </c>
      <c r="E7" s="1">
        <v>3</v>
      </c>
      <c r="F7" s="1">
        <v>1</v>
      </c>
      <c r="G7" s="1">
        <v>4</v>
      </c>
      <c r="H7" s="1">
        <v>0</v>
      </c>
      <c r="I7">
        <f>G7+H7</f>
        <v>4</v>
      </c>
      <c r="J7">
        <f>E7+F7</f>
        <v>4</v>
      </c>
    </row>
    <row r="8" spans="2:10">
      <c r="C8" s="3" t="s">
        <v>34</v>
      </c>
      <c r="D8" s="1">
        <v>260</v>
      </c>
      <c r="E8" s="1">
        <v>213</v>
      </c>
      <c r="F8" s="1">
        <v>30</v>
      </c>
      <c r="G8" s="1">
        <v>221</v>
      </c>
      <c r="H8" s="1">
        <v>39</v>
      </c>
      <c r="I8">
        <f t="shared" ref="I8:I35" si="0">G8+H8</f>
        <v>260</v>
      </c>
      <c r="J8">
        <f t="shared" ref="J8:J35" si="1">E8+F8</f>
        <v>243</v>
      </c>
    </row>
    <row r="9" spans="2:10">
      <c r="C9" s="3" t="s">
        <v>13</v>
      </c>
      <c r="D9" s="1">
        <v>2284</v>
      </c>
      <c r="E9" s="1">
        <v>1865</v>
      </c>
      <c r="F9" s="1">
        <v>226</v>
      </c>
      <c r="G9" s="1">
        <v>2010</v>
      </c>
      <c r="H9" s="1">
        <v>274</v>
      </c>
      <c r="I9">
        <f t="shared" si="0"/>
        <v>2284</v>
      </c>
      <c r="J9">
        <f t="shared" si="1"/>
        <v>2091</v>
      </c>
    </row>
    <row r="10" spans="2:10">
      <c r="C10" s="3" t="s">
        <v>27</v>
      </c>
      <c r="D10" s="1">
        <v>4780</v>
      </c>
      <c r="E10" s="1">
        <v>4110</v>
      </c>
      <c r="F10" s="1">
        <v>415</v>
      </c>
      <c r="G10" s="1">
        <v>4196</v>
      </c>
      <c r="H10" s="1">
        <v>584</v>
      </c>
      <c r="I10">
        <f t="shared" si="0"/>
        <v>4780</v>
      </c>
      <c r="J10">
        <f t="shared" si="1"/>
        <v>4525</v>
      </c>
    </row>
    <row r="11" spans="2:10">
      <c r="C11" s="3" t="s">
        <v>26</v>
      </c>
      <c r="D11" s="1">
        <v>2196</v>
      </c>
      <c r="E11" s="1">
        <v>1812</v>
      </c>
      <c r="F11" s="1">
        <v>247</v>
      </c>
      <c r="G11" s="1">
        <v>1986</v>
      </c>
      <c r="H11" s="1">
        <v>210</v>
      </c>
      <c r="I11">
        <f t="shared" si="0"/>
        <v>2196</v>
      </c>
      <c r="J11">
        <f t="shared" si="1"/>
        <v>2059</v>
      </c>
    </row>
    <row r="12" spans="2:10">
      <c r="C12" s="3" t="s">
        <v>61</v>
      </c>
      <c r="D12" s="1">
        <v>303</v>
      </c>
      <c r="E12" s="1">
        <v>221</v>
      </c>
      <c r="F12" s="1">
        <v>48</v>
      </c>
      <c r="G12" s="1">
        <v>270</v>
      </c>
      <c r="H12" s="1">
        <v>33</v>
      </c>
      <c r="I12">
        <f t="shared" si="0"/>
        <v>303</v>
      </c>
      <c r="J12">
        <f t="shared" si="1"/>
        <v>269</v>
      </c>
    </row>
    <row r="13" spans="2:10">
      <c r="C13" s="3" t="s">
        <v>35</v>
      </c>
      <c r="D13" s="1">
        <v>113</v>
      </c>
      <c r="E13" s="1">
        <v>72</v>
      </c>
      <c r="F13" s="1">
        <v>26</v>
      </c>
      <c r="G13" s="1">
        <v>98</v>
      </c>
      <c r="H13" s="1">
        <v>15</v>
      </c>
      <c r="I13">
        <f t="shared" si="0"/>
        <v>113</v>
      </c>
      <c r="J13">
        <f t="shared" si="1"/>
        <v>98</v>
      </c>
    </row>
    <row r="14" spans="2:10">
      <c r="C14" s="3" t="s">
        <v>28</v>
      </c>
      <c r="D14" s="1">
        <v>857</v>
      </c>
      <c r="E14" s="1">
        <v>718</v>
      </c>
      <c r="F14" s="1">
        <v>54</v>
      </c>
      <c r="G14" s="1">
        <v>769</v>
      </c>
      <c r="H14" s="1">
        <v>88</v>
      </c>
      <c r="I14">
        <f t="shared" si="0"/>
        <v>857</v>
      </c>
      <c r="J14">
        <f t="shared" si="1"/>
        <v>772</v>
      </c>
    </row>
    <row r="15" spans="2:10">
      <c r="C15" s="3" t="s">
        <v>29</v>
      </c>
      <c r="D15" s="1">
        <v>634</v>
      </c>
      <c r="E15" s="1">
        <v>430</v>
      </c>
      <c r="F15" s="1">
        <v>100</v>
      </c>
      <c r="G15" s="1">
        <v>545</v>
      </c>
      <c r="H15" s="1">
        <v>89</v>
      </c>
      <c r="I15">
        <f t="shared" si="0"/>
        <v>634</v>
      </c>
      <c r="J15">
        <f t="shared" si="1"/>
        <v>530</v>
      </c>
    </row>
    <row r="16" spans="2:10">
      <c r="C16" s="3" t="s">
        <v>68</v>
      </c>
      <c r="D16" s="1">
        <v>315</v>
      </c>
      <c r="E16" s="1">
        <v>253</v>
      </c>
      <c r="F16" s="1">
        <v>43</v>
      </c>
      <c r="G16" s="1">
        <v>293</v>
      </c>
      <c r="H16" s="1">
        <v>22</v>
      </c>
      <c r="I16">
        <f t="shared" si="0"/>
        <v>315</v>
      </c>
      <c r="J16">
        <f t="shared" si="1"/>
        <v>296</v>
      </c>
    </row>
    <row r="17" spans="3:10">
      <c r="C17" s="3" t="s">
        <v>59</v>
      </c>
      <c r="D17" s="1">
        <v>4</v>
      </c>
      <c r="E17" s="1">
        <v>4</v>
      </c>
      <c r="F17" s="1">
        <v>0</v>
      </c>
      <c r="G17" s="1">
        <v>4</v>
      </c>
      <c r="H17" s="1">
        <v>0</v>
      </c>
      <c r="I17">
        <f t="shared" si="0"/>
        <v>4</v>
      </c>
      <c r="J17">
        <f t="shared" si="1"/>
        <v>4</v>
      </c>
    </row>
    <row r="18" spans="3:10">
      <c r="C18" s="3" t="s">
        <v>55</v>
      </c>
      <c r="D18" s="1">
        <v>81</v>
      </c>
      <c r="E18" s="1">
        <v>63</v>
      </c>
      <c r="F18" s="1">
        <v>3</v>
      </c>
      <c r="G18" s="1">
        <v>71</v>
      </c>
      <c r="H18" s="1">
        <v>10</v>
      </c>
      <c r="I18">
        <f t="shared" si="0"/>
        <v>81</v>
      </c>
      <c r="J18">
        <f t="shared" si="1"/>
        <v>66</v>
      </c>
    </row>
    <row r="19" spans="3:10">
      <c r="C19" s="3" t="s">
        <v>47</v>
      </c>
      <c r="D19" s="1">
        <v>704</v>
      </c>
      <c r="E19" s="1">
        <v>565</v>
      </c>
      <c r="F19" s="1">
        <v>58</v>
      </c>
      <c r="G19" s="1">
        <v>625</v>
      </c>
      <c r="H19" s="1">
        <v>79</v>
      </c>
      <c r="I19">
        <f t="shared" si="0"/>
        <v>704</v>
      </c>
      <c r="J19">
        <f t="shared" si="1"/>
        <v>623</v>
      </c>
    </row>
    <row r="20" spans="3:10">
      <c r="C20" s="3" t="s">
        <v>32</v>
      </c>
      <c r="D20" s="1">
        <v>104</v>
      </c>
      <c r="E20" s="1">
        <v>72</v>
      </c>
      <c r="F20" s="1">
        <v>28</v>
      </c>
      <c r="G20" s="1">
        <v>93</v>
      </c>
      <c r="H20" s="1">
        <v>11</v>
      </c>
      <c r="I20">
        <f t="shared" si="0"/>
        <v>104</v>
      </c>
      <c r="J20">
        <f t="shared" si="1"/>
        <v>100</v>
      </c>
    </row>
    <row r="21" spans="3:10">
      <c r="C21" s="3" t="s">
        <v>20</v>
      </c>
      <c r="D21" s="1">
        <v>1185</v>
      </c>
      <c r="E21" s="1">
        <v>878</v>
      </c>
      <c r="F21" s="1">
        <v>159</v>
      </c>
      <c r="G21" s="1">
        <v>1022</v>
      </c>
      <c r="H21" s="1">
        <v>163</v>
      </c>
      <c r="I21">
        <f t="shared" si="0"/>
        <v>1185</v>
      </c>
      <c r="J21">
        <f t="shared" si="1"/>
        <v>1037</v>
      </c>
    </row>
    <row r="22" spans="3:10">
      <c r="C22" s="3" t="s">
        <v>19</v>
      </c>
      <c r="D22" s="1">
        <v>1019</v>
      </c>
      <c r="E22" s="1">
        <v>852</v>
      </c>
      <c r="F22" s="1">
        <v>104</v>
      </c>
      <c r="G22" s="1">
        <v>895</v>
      </c>
      <c r="H22" s="1">
        <v>124</v>
      </c>
      <c r="I22">
        <f t="shared" si="0"/>
        <v>1019</v>
      </c>
      <c r="J22">
        <f t="shared" si="1"/>
        <v>956</v>
      </c>
    </row>
    <row r="23" spans="3:10">
      <c r="C23" s="3" t="s">
        <v>50</v>
      </c>
      <c r="D23" s="1">
        <v>89</v>
      </c>
      <c r="E23" s="1">
        <v>77</v>
      </c>
      <c r="F23" s="1">
        <v>7</v>
      </c>
      <c r="G23" s="1">
        <v>82</v>
      </c>
      <c r="H23" s="1">
        <v>7</v>
      </c>
      <c r="I23">
        <f t="shared" si="0"/>
        <v>89</v>
      </c>
      <c r="J23">
        <f t="shared" si="1"/>
        <v>84</v>
      </c>
    </row>
    <row r="24" spans="3:10">
      <c r="C24" s="3" t="s">
        <v>18</v>
      </c>
      <c r="D24" s="1">
        <v>3447</v>
      </c>
      <c r="E24" s="1">
        <v>2443</v>
      </c>
      <c r="F24" s="1">
        <v>542</v>
      </c>
      <c r="G24" s="1">
        <v>2887</v>
      </c>
      <c r="H24" s="1">
        <v>560</v>
      </c>
      <c r="I24">
        <f t="shared" si="0"/>
        <v>3447</v>
      </c>
      <c r="J24">
        <f t="shared" si="1"/>
        <v>2985</v>
      </c>
    </row>
    <row r="25" spans="3:10">
      <c r="C25" s="3" t="s">
        <v>36</v>
      </c>
      <c r="D25" s="1">
        <v>22</v>
      </c>
      <c r="E25" s="1">
        <v>17</v>
      </c>
      <c r="F25" s="1">
        <v>4</v>
      </c>
      <c r="G25" s="1">
        <v>22</v>
      </c>
      <c r="H25" s="1">
        <v>0</v>
      </c>
      <c r="I25">
        <f t="shared" si="0"/>
        <v>22</v>
      </c>
      <c r="J25">
        <f t="shared" si="1"/>
        <v>21</v>
      </c>
    </row>
    <row r="26" spans="3:10">
      <c r="C26" s="3" t="s">
        <v>14</v>
      </c>
      <c r="D26" s="1">
        <v>2017</v>
      </c>
      <c r="E26" s="1">
        <v>1217</v>
      </c>
      <c r="F26" s="1">
        <v>613</v>
      </c>
      <c r="G26" s="1">
        <v>1682</v>
      </c>
      <c r="H26" s="1">
        <v>335</v>
      </c>
      <c r="I26">
        <f t="shared" si="0"/>
        <v>2017</v>
      </c>
      <c r="J26">
        <f t="shared" si="1"/>
        <v>1830</v>
      </c>
    </row>
    <row r="27" spans="3:10">
      <c r="C27" s="3" t="s">
        <v>45</v>
      </c>
      <c r="D27" s="1">
        <v>215</v>
      </c>
      <c r="E27" s="1">
        <v>176</v>
      </c>
      <c r="F27" s="1">
        <v>13</v>
      </c>
      <c r="G27" s="1">
        <v>182</v>
      </c>
      <c r="H27" s="1">
        <v>33</v>
      </c>
      <c r="I27">
        <f t="shared" si="0"/>
        <v>215</v>
      </c>
      <c r="J27">
        <f t="shared" si="1"/>
        <v>189</v>
      </c>
    </row>
    <row r="28" spans="3:10">
      <c r="C28" s="3" t="s">
        <v>56</v>
      </c>
      <c r="D28" s="1">
        <v>115</v>
      </c>
      <c r="E28" s="1">
        <v>99</v>
      </c>
      <c r="F28" s="1">
        <v>7</v>
      </c>
      <c r="G28" s="1">
        <v>98</v>
      </c>
      <c r="H28" s="1">
        <v>17</v>
      </c>
      <c r="I28">
        <f t="shared" si="0"/>
        <v>115</v>
      </c>
      <c r="J28">
        <f t="shared" si="1"/>
        <v>106</v>
      </c>
    </row>
    <row r="29" spans="3:10">
      <c r="C29" s="3" t="s">
        <v>16</v>
      </c>
      <c r="D29" s="1">
        <v>372</v>
      </c>
      <c r="E29" s="1">
        <v>308</v>
      </c>
      <c r="F29" s="1">
        <v>32</v>
      </c>
      <c r="G29" s="1">
        <v>334</v>
      </c>
      <c r="H29" s="1">
        <v>38</v>
      </c>
      <c r="I29">
        <f t="shared" si="0"/>
        <v>372</v>
      </c>
      <c r="J29">
        <f t="shared" si="1"/>
        <v>340</v>
      </c>
    </row>
    <row r="30" spans="3:10">
      <c r="C30" s="3" t="s">
        <v>22</v>
      </c>
      <c r="D30" s="1">
        <v>236</v>
      </c>
      <c r="E30" s="1">
        <v>154</v>
      </c>
      <c r="F30" s="1">
        <v>58</v>
      </c>
      <c r="G30" s="1">
        <v>192</v>
      </c>
      <c r="H30" s="1">
        <v>44</v>
      </c>
      <c r="I30">
        <f t="shared" si="0"/>
        <v>236</v>
      </c>
      <c r="J30">
        <f t="shared" si="1"/>
        <v>212</v>
      </c>
    </row>
    <row r="31" spans="3:10">
      <c r="C31" s="3" t="s">
        <v>37</v>
      </c>
      <c r="D31" s="1">
        <v>9</v>
      </c>
      <c r="E31" s="1">
        <v>5</v>
      </c>
      <c r="F31" s="1">
        <v>2</v>
      </c>
      <c r="G31" s="1">
        <v>8</v>
      </c>
      <c r="H31" s="1">
        <v>1</v>
      </c>
      <c r="I31">
        <f t="shared" si="0"/>
        <v>9</v>
      </c>
      <c r="J31">
        <f t="shared" si="1"/>
        <v>7</v>
      </c>
    </row>
    <row r="32" spans="3:10">
      <c r="C32" s="3" t="s">
        <v>42</v>
      </c>
      <c r="D32" s="1">
        <v>853</v>
      </c>
      <c r="E32" s="1">
        <v>600</v>
      </c>
      <c r="F32" s="1">
        <v>118</v>
      </c>
      <c r="G32" s="1">
        <v>634</v>
      </c>
      <c r="H32" s="1">
        <v>219</v>
      </c>
      <c r="I32">
        <f t="shared" si="0"/>
        <v>853</v>
      </c>
      <c r="J32">
        <f t="shared" si="1"/>
        <v>718</v>
      </c>
    </row>
    <row r="33" spans="3:10">
      <c r="C33" s="3" t="s">
        <v>57</v>
      </c>
      <c r="D33" s="1">
        <v>477</v>
      </c>
      <c r="E33" s="1">
        <v>360</v>
      </c>
      <c r="F33" s="1">
        <v>36</v>
      </c>
      <c r="G33" s="1">
        <v>403</v>
      </c>
      <c r="H33" s="1">
        <v>74</v>
      </c>
      <c r="I33">
        <f t="shared" si="0"/>
        <v>477</v>
      </c>
      <c r="J33">
        <f t="shared" si="1"/>
        <v>396</v>
      </c>
    </row>
    <row r="34" spans="3:10">
      <c r="C34" s="3" t="s">
        <v>58</v>
      </c>
      <c r="D34" s="1">
        <v>338</v>
      </c>
      <c r="E34" s="1">
        <v>261</v>
      </c>
      <c r="F34" s="1">
        <v>32</v>
      </c>
      <c r="G34" s="1">
        <v>288</v>
      </c>
      <c r="H34" s="1">
        <v>50</v>
      </c>
      <c r="I34">
        <f t="shared" si="0"/>
        <v>338</v>
      </c>
      <c r="J34">
        <f t="shared" si="1"/>
        <v>293</v>
      </c>
    </row>
    <row r="35" spans="3:10">
      <c r="C35" s="3" t="s">
        <v>77</v>
      </c>
      <c r="D35" s="1">
        <v>23033</v>
      </c>
      <c r="E35" s="1">
        <v>17848</v>
      </c>
      <c r="F35" s="1">
        <v>3006</v>
      </c>
      <c r="G35" s="1">
        <v>19914</v>
      </c>
      <c r="H35" s="1">
        <v>3119</v>
      </c>
      <c r="I35" s="5">
        <f t="shared" si="0"/>
        <v>23033</v>
      </c>
      <c r="J35" s="5">
        <f t="shared" si="1"/>
        <v>20854</v>
      </c>
    </row>
  </sheetData>
  <mergeCells count="2">
    <mergeCell ref="I5:I6"/>
    <mergeCell ref="J5:J6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patientvolume_c1a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Srinivas Sridhara</dc:creator>
  <cp:lastModifiedBy>Srinivas Sridhara</cp:lastModifiedBy>
  <dcterms:created xsi:type="dcterms:W3CDTF">2014-08-08T18:05:05Z</dcterms:created>
  <dcterms:modified xsi:type="dcterms:W3CDTF">2014-08-13T18:52:30Z</dcterms:modified>
</cp:coreProperties>
</file>